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My Documents\Moji dokumenti\BOSTJAN\RAZPISI 26\PISARNIŠKO POHIŠTVO NM in DR\PROJ. DOK. ZA JN\"/>
    </mc:Choice>
  </mc:AlternateContent>
  <bookViews>
    <workbookView xWindow="0" yWindow="0" windowWidth="25200" windowHeight="11280" firstSheet="1" activeTab="1"/>
  </bookViews>
  <sheets>
    <sheet name="REKAPITULACIJA" sheetId="8" r:id="rId1"/>
    <sheet name="A. PISARNE DRAVOGRAD" sheetId="17" r:id="rId2"/>
  </sheets>
  <definedNames>
    <definedName name="_xlnm.Print_Area" localSheetId="0">REKAPITULACIJA!$A$1:$H$30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6" i="17" l="1"/>
  <c r="G137" i="17"/>
  <c r="G133" i="17"/>
  <c r="G130" i="17"/>
  <c r="G126" i="17"/>
  <c r="G100" i="17"/>
  <c r="G99" i="17"/>
  <c r="G98" i="17"/>
  <c r="G97" i="17"/>
  <c r="G122" i="17"/>
  <c r="G119" i="17"/>
  <c r="G116" i="17"/>
  <c r="G113" i="17"/>
  <c r="G110" i="17"/>
  <c r="G107" i="17"/>
  <c r="G93" i="17"/>
  <c r="G92" i="17"/>
  <c r="G91" i="17"/>
  <c r="G88" i="17"/>
  <c r="G85" i="17"/>
  <c r="G82" i="17"/>
  <c r="G79" i="17" l="1"/>
  <c r="G76" i="17"/>
  <c r="G73" i="17"/>
  <c r="G72" i="17"/>
  <c r="G69" i="17"/>
  <c r="G51" i="17"/>
  <c r="G66" i="17"/>
  <c r="G63" i="17"/>
  <c r="G50" i="17"/>
  <c r="G104" i="17" l="1"/>
  <c r="G60" i="17"/>
  <c r="G56" i="17"/>
  <c r="G59" i="17"/>
  <c r="G55" i="17"/>
  <c r="G141" i="17" l="1"/>
  <c r="G143" i="17" s="1"/>
  <c r="G26" i="8" l="1"/>
  <c r="G28" i="8" s="1"/>
</calcChain>
</file>

<file path=xl/sharedStrings.xml><?xml version="1.0" encoding="utf-8"?>
<sst xmlns="http://schemas.openxmlformats.org/spreadsheetml/2006/main" count="214" uniqueCount="179">
  <si>
    <t>Pri izdelavi predračuna je potrebno upoštevati:</t>
  </si>
  <si>
    <t xml:space="preserve">vse potrebne takse in pristojbine za odlaganje odpadnega materiala na stalno deponijo </t>
  </si>
  <si>
    <t xml:space="preserve">dobavo materiala, kakor tudi vse potrebne vertikalne in horizontalne transporte za vgradnjo materiala na mestu vgradnje, ter odvoz odpadnega materiala na pristojno deponijo </t>
  </si>
  <si>
    <t xml:space="preserve">vso potrebno zaščito ostalih prostorov in elementov objekta in opreme, ki se nahaja ob gradbišču </t>
  </si>
  <si>
    <t xml:space="preserve">vse potrebne pomožne konstrukcije pri rušitvah in gradnji </t>
  </si>
  <si>
    <t>vse potrebne pomične in fiksne, ter varovalne odre za kvalitetno izvedbo del</t>
  </si>
  <si>
    <t>ves potreben montažni in pritrdilni material</t>
  </si>
  <si>
    <t xml:space="preserve">čiščenje objekta med in po končanih delih ter odvoz odpadnega materiala na deponijo </t>
  </si>
  <si>
    <t xml:space="preserve">izdelane načrte z detajli </t>
  </si>
  <si>
    <t xml:space="preserve">Vse materiale in izdelke je potrebno vgrajevati v skladu s pravili stroke in tehničnimi navodili ter detajli proizvajalca. </t>
  </si>
  <si>
    <t xml:space="preserve">Vse vidno vgrajene materiale mora pred vgradnjo potrditi projektant oz. projektant notranje opreme, ostale vgrajene materiale pa nadzornik. </t>
  </si>
  <si>
    <t xml:space="preserve">Količine v popisih so neto vgrajene količine! </t>
  </si>
  <si>
    <t xml:space="preserve">POPIS DEL – OPREMA </t>
  </si>
  <si>
    <t>Pred izdelavo opreme je potrebno preveriti mere na objektu in morebitna neskladja uskladiti s projektantom notranje opreme!</t>
  </si>
  <si>
    <t>Pri izdelavi in montaži opreme se je potrebno uskladiti z ostalimi izvajalci in dobavitelji vgrajene opreme in napeljav ter skupaj s projektantom dogovoriti stikovanje in vgradnjo različnih elementov.</t>
  </si>
  <si>
    <t xml:space="preserve">Oprema je izdelana po priloženih risbah! </t>
  </si>
  <si>
    <t xml:space="preserve">Vse nejasnosti in detajle ter izbor serijske opreme dogovoriti s projektantom! </t>
  </si>
  <si>
    <t>Vmesne ali pomične police, korpusi, hrbti deb. 18 mm</t>
  </si>
  <si>
    <t>Kovinski deli so protikorozijsko zaščiteni in prašno barvani ali galvanizirani</t>
  </si>
  <si>
    <t>Poz.</t>
  </si>
  <si>
    <t>Opis pozicije</t>
  </si>
  <si>
    <t>EM</t>
  </si>
  <si>
    <t>kol</t>
  </si>
  <si>
    <t>vrednost pozicije</t>
  </si>
  <si>
    <t>kos</t>
  </si>
  <si>
    <t xml:space="preserve">V primeru neskladja popisov del in grafičnih risb je potrebno kontaktirati projektanta! </t>
  </si>
  <si>
    <t>V ceno elementov je potrebno zajeti tudi zaključne maske in silikonske stike opreme s steno ter vse potrebne izreze za vgradne elemente in prehod napeljav.</t>
  </si>
  <si>
    <t>cena brez DDV/EM</t>
  </si>
  <si>
    <t>SKUPAJ brez DDV</t>
  </si>
  <si>
    <t>OBJEKT:</t>
  </si>
  <si>
    <t>INVESTITOR:</t>
  </si>
  <si>
    <t>Finančni uprava RS 
Šmartinska cesta 55, 1000 Ljubljana</t>
  </si>
  <si>
    <t xml:space="preserve">REKAPITULACIJA   </t>
  </si>
  <si>
    <t>A.</t>
  </si>
  <si>
    <t>NEPREDVIDENA DELA</t>
  </si>
  <si>
    <t>2, 02</t>
  </si>
  <si>
    <t>2, 02, 01</t>
  </si>
  <si>
    <t>2, 02, 02</t>
  </si>
  <si>
    <t>2, 01</t>
  </si>
  <si>
    <t>2, 01, 01</t>
  </si>
  <si>
    <t>1, 01</t>
  </si>
  <si>
    <t>1, 01, 01</t>
  </si>
  <si>
    <t>1, 01, 02</t>
  </si>
  <si>
    <t>3, 01, 01</t>
  </si>
  <si>
    <t>MATERIALNOST</t>
  </si>
  <si>
    <t>Dobava in motaža držala za računalnik v sivi, alu barvi, npr. Voga držalo za računalnik EDGE.</t>
  </si>
  <si>
    <t>Dodatki za mize</t>
  </si>
  <si>
    <t>PISARNIŠKE MIZE</t>
  </si>
  <si>
    <t>OMARE</t>
  </si>
  <si>
    <t>OBEŠALNIKI</t>
  </si>
  <si>
    <t>3, 01</t>
  </si>
  <si>
    <t>Obešalniki</t>
  </si>
  <si>
    <t>4, 01, 01</t>
  </si>
  <si>
    <t>POPIS DEL – PISARNE</t>
  </si>
  <si>
    <t>Dobava in montaža samostoječega obešalnika za oblačila v sivi, alu barvi, npr. Ergoles Cornetto.</t>
  </si>
  <si>
    <t>Dodatki in ročaji so v alu srebrni barvi.</t>
  </si>
  <si>
    <t>Barve in detajle je potrebno pred izvedbo uskladiti s projektantom.</t>
  </si>
  <si>
    <t>Omare in predali imajo kvalitetno okovje z mehkim zapiranjem, npr. Blum Bluemotion. Predali so npr. tipa Blum Antaro sive barve ali enakovredno.</t>
  </si>
  <si>
    <t>2, 01, 02</t>
  </si>
  <si>
    <t>2, 03</t>
  </si>
  <si>
    <t>2, 03, 01</t>
  </si>
  <si>
    <t>2, 04</t>
  </si>
  <si>
    <t>2, 04, 01</t>
  </si>
  <si>
    <t>2, 05</t>
  </si>
  <si>
    <t>2, 05, 01</t>
  </si>
  <si>
    <t>Korpusi so izvedeni v iveralu enake barve kot ličnice z ABS nalimki 1,0mm (PUR lepilo).</t>
  </si>
  <si>
    <t>Mizne plošče deb. 25 mm so izdelana iz laminata, robovi obdelani z ABS nalimki deb. 1,0 mm lepljeni s PUR lepilom.</t>
  </si>
  <si>
    <t>Podnožja miz so prašno barvani v istem RAL-u kot mizne plošče. Kovinske noge, npr. Voga, sistem EDGE - FLAT.</t>
  </si>
  <si>
    <t>AVLA</t>
  </si>
  <si>
    <t>Avla</t>
  </si>
  <si>
    <t>Lokacija: FINANČNI URAD DRAVOGRAD, Otiški vrh 25, 2373 Šentjanž pri Dravogradu</t>
  </si>
  <si>
    <t>Kotna pisarniška miza v L obliki M1 + polkrožni zaključek in skupna noga</t>
  </si>
  <si>
    <t>Kotna pisarniška miza v L obliki M2 + polkrožni zaključek in skupna noga</t>
  </si>
  <si>
    <t>Kotna pisarniška miza v L obliki M3 + polkrožni zaključek in noga</t>
  </si>
  <si>
    <t>Kotna pisarniška miza v L obliki M4 + polkrožni zaključek in noga</t>
  </si>
  <si>
    <t>Kotna pisarniška miza v L obliki M5 + polkrožni zaključek in noga</t>
  </si>
  <si>
    <t>2, 06</t>
  </si>
  <si>
    <t>2, 06, 01</t>
  </si>
  <si>
    <t>Kotna pisarniška miza v L obliki M6</t>
  </si>
  <si>
    <t>2, 06, 02</t>
  </si>
  <si>
    <t>2, 07</t>
  </si>
  <si>
    <t>Kotna pisarniška miza v L obliki M7</t>
  </si>
  <si>
    <t>2, 07, 01</t>
  </si>
  <si>
    <t>2, 08</t>
  </si>
  <si>
    <t>Kotna pisarniška miza v L obliki M8</t>
  </si>
  <si>
    <t>2, 08, 01</t>
  </si>
  <si>
    <t>2, 09</t>
  </si>
  <si>
    <t>2, 09, 01</t>
  </si>
  <si>
    <t>2, 10</t>
  </si>
  <si>
    <t>Pravokotna pisarniška miza M9</t>
  </si>
  <si>
    <t>2, 10, 01</t>
  </si>
  <si>
    <t>2, 11</t>
  </si>
  <si>
    <t>Pravokotna pisarniška miza M10</t>
  </si>
  <si>
    <t>2, 11, 01</t>
  </si>
  <si>
    <t>2, 12</t>
  </si>
  <si>
    <t>2, 12, 01</t>
  </si>
  <si>
    <t>2, 12, 02</t>
  </si>
  <si>
    <t>2, 12, 03</t>
  </si>
  <si>
    <t>Dobava in motaža okrogle rozete/uvodnice za kable v svetlo sivi barvi.</t>
  </si>
  <si>
    <t>Visoka omara O1</t>
  </si>
  <si>
    <t>Visoka omara O2 (vitrina)</t>
  </si>
  <si>
    <t>Visoka omara O3</t>
  </si>
  <si>
    <t>Nizka omarica O4</t>
  </si>
  <si>
    <t>Visoka omara O5 (s fiksno stranico)</t>
  </si>
  <si>
    <t>Visoka omara O6 (s fiksno stranico)</t>
  </si>
  <si>
    <t>Nizka omarica O7 (z odprtimi fiksnimi stranicami)</t>
  </si>
  <si>
    <t>NOGE</t>
  </si>
  <si>
    <t>4, 01</t>
  </si>
  <si>
    <t>Mizna noga N (s fiksnimi odprtimi policami)</t>
  </si>
  <si>
    <t>KORITO</t>
  </si>
  <si>
    <t>5, 01</t>
  </si>
  <si>
    <t>Korito za rože K</t>
  </si>
  <si>
    <t>5, 01, 01</t>
  </si>
  <si>
    <t>SEDEŽNA GARNITURA</t>
  </si>
  <si>
    <t>6, 01</t>
  </si>
  <si>
    <t>Enosed E1</t>
  </si>
  <si>
    <t>6, 01, 01</t>
  </si>
  <si>
    <t>6, 02</t>
  </si>
  <si>
    <t>6, 02, 01</t>
  </si>
  <si>
    <t>Mizica E2</t>
  </si>
  <si>
    <t>MIZICA: dobava in montaža nizke mizice dim. 85/85 cm v črni ali sivi barvi.
Srebrne noge.
Npr. Profim – My Turn Small table 85x85x30cm.</t>
  </si>
  <si>
    <t>7, 01</t>
  </si>
  <si>
    <t>7, 01, 01</t>
  </si>
  <si>
    <t>8, 01, 01</t>
  </si>
  <si>
    <t>Finančni urad Dravograd, Otiški vrh 25, 2373 Šentjanž pri Dravogradu</t>
  </si>
  <si>
    <t>FINANČNI URAD DRAVOGRAD</t>
  </si>
  <si>
    <t>3, 01, 02</t>
  </si>
  <si>
    <t>3, 01, 03</t>
  </si>
  <si>
    <t>3, 01, 04</t>
  </si>
  <si>
    <t>4, 02</t>
  </si>
  <si>
    <t>4, 02, 01</t>
  </si>
  <si>
    <t>4, 03</t>
  </si>
  <si>
    <t>4, 03, 01</t>
  </si>
  <si>
    <t>4, 04</t>
  </si>
  <si>
    <t>4, 04, 01</t>
  </si>
  <si>
    <t>4, 05</t>
  </si>
  <si>
    <t>4, 05, 01</t>
  </si>
  <si>
    <t>4, 06</t>
  </si>
  <si>
    <t>4, 06, 01</t>
  </si>
  <si>
    <t>4, 07</t>
  </si>
  <si>
    <t>4, 07, 01</t>
  </si>
  <si>
    <t xml:space="preserve">ENOSED: dobava in montaža enoseda v črni ali temno sivi barvi. Material - usnje ali trpežen tekstil. 
Srebrne noge.
Npr. Profim – My Turn sofa 10. Material npr. Valencia PG1. </t>
  </si>
  <si>
    <t>Kotna pisarniška miza v L obliki M11 + polkrožni zaključek in noga</t>
  </si>
  <si>
    <r>
      <t xml:space="preserve">Leseni vidni deli notranje opreme so izdelani iz toplo svetlo sivega iverala ali HPL-a, npr. </t>
    </r>
    <r>
      <rPr>
        <sz val="10"/>
        <rFont val="TrebuchetMS"/>
      </rPr>
      <t>Egger U702 ST9 Kašmir siva, mat in temno sivega iverala ali HPL-a npr. Egger U767 ST9 Cubanit siva, mat,</t>
    </r>
    <r>
      <rPr>
        <sz val="10"/>
        <color theme="1"/>
        <rFont val="TrebuchetMS"/>
      </rPr>
      <t xml:space="preserve"> z ABS nalimki enake barve deb. 1,0 mm ali furnirja (hrast, malo beljen, mat) - izdelan na črto, čim bolj enakomeren vzorec.</t>
    </r>
  </si>
  <si>
    <t xml:space="preserve">MIZA M1A: Izdelava, dobava in montaža kotne pisarniške mize, sestavljene iz dveh delov dim. 180/60/h74 cm in 190/80/h74 cm s polkrožnim zaključkom z radijem 30 cm. Material: mizna plošča - HPL, svetlo sive barve npr. Egger U702 ST9 Kašmir siva, mat, ABS 1mm nalimki lepljeni s PUR lepilom; noge - kovinske noge v svetlo sivi barvi (enak RAL kot mizna plošča), npr. Voga, sistem EDGE - FLAT. Pravokotni profili, 10 mm lebdenje mizne plošče nad podnožjem, možnost nastavitve višine (nivelacija). Vsaka miza ima polico za odlaganje vodnikov v sivi barvi. Po potrebi se v mizno ploščo montira rozeta/uvodnica za kable v svetlo sivi barvi. </t>
  </si>
  <si>
    <t xml:space="preserve">MIZA M1B: Izdelava, dobava in montaža kotne pisarniške mize, sestavljene iz dveh delov dim. 180/60/h74 cm in 190/80/h74 cm s polkrožnim zaključkom z radijem 30 cm. Material: mizna plošča - HPL, svetlo sive barve npr. Egger U702 ST9 Kašmir siva, mat, ABS 1mm nalimki lepljeni s PUR lepilom; noge - kovinske noge v svetlo sivi barvi (enak RAL kot mizna plošča), npr. Voga, sistem EDGE - FLAT. Pravokotni profili, 10 mm lebdenje mizne plošče nad podnožjem, možnost nastavitve višine (nivelacija). Vsaka miza ima polico za odlaganje vodnikov v sivi barvi. Po potrebi se v mizno ploščo montira rozeta/uvodnica za kable v svetlo sivi barvi. </t>
  </si>
  <si>
    <t xml:space="preserve">MIZA M2A: Izdelava, dobava in montaža kotne pisarniške mize, sestavljene iz dveh delov dim. 160/60/h74 cm in 190/80/h74 cm s polkrožnim zaključkom z radijem 30 cm. Material: mizna plošča - HPL, svetlo sive barve npr. Egger U702 ST9 Kašmir siva, mat, ABS 1mm nalimki lepljeni s PUR lepilom; noge - kovinske noge v svetlo sivi barvi (enak RAL kot mizna plošča), npr. Voga, sistem EDGE - FLAT. Pravokotni profili, 10 mm lebdenje mizne plošče nad podnožjem, možnost nastavitve višine (nivelacija). Vsaka miza ima polico za odlaganje vodnikov v sivi barvi. Po potrebi se v mizno ploščo montira rozeta/uvodnica za kable v svetlo sivi barvi. </t>
  </si>
  <si>
    <t xml:space="preserve">MIZA M2B: Izdelava, dobava in montaža kotne pisarniške mize, sestavljene iz dveh delov dim. 160/60/h74 cm in 190/80/h74 cm s polkrožnim zaključkom z radijem 30 cm. Material: mizna plošča - HPL, svetlo sive barve npr. Egger U702 ST9 Kašmir siva, mat, ABS 1mm nalimki lepljeni s PUR lepilom; noge - kovinske noge v svetlo sivi barvi (enak RAL kot mizna plošča), npr. Voga, sistem EDGE - FLAT. Pravokotni profili, 10 mm lebdenje mizne plošče nad podnožjem, možnost nastavitve višine (nivelacija). Vsaka miza ima polico za odlaganje vodnikov v sivi barvi. Po potrebi se v mizno ploščo montira rozeta/uvodnica za kable v svetlo sivi barvi. </t>
  </si>
  <si>
    <t xml:space="preserve">MIZA M3: Izdelava, dobava in montaža kotne pisarniške mize, sestavljene iz dveh delov dim. 180/60/h74 cm in 190/80/h74 cm s polkrožnim zaključkom z radijem 30 cm. Material: mizna plošča  - HPL, svetlo sive barve npr. Egger U702 ST9 Kašmir siva, mat, ABS 1mm nalimki lepljeni s PUR lepilom; noge - kovinske noge v svetlo sivi barvi (enak RAL kot mizna plošča), npr. Voga, sistem EDGE - FLAT. Pravokotni profili, 10 mm lebdenje mizne plošče nad podnožjem, možnost nastavitve višine (nivelacija). Vsaka miza ima polico za odlaganje vodnikov v sivi barvi. Po potrebi se v mizno ploščo montira rozeta/uvodnica za kable v svetlo sivi barvi. </t>
  </si>
  <si>
    <t xml:space="preserve">MIZA M4: Izdelava, dobava in montaža kotne pisarniške mize, sestavljene iz dveh delov dim. 160/80/h74 cm in 200/90/h74 cm s polkrožnim zaključkom z radijem 30 cm. Material: mizna plošča - HPL, svetlo sive barve npr. Egger U702 ST9 Kašmir siva, mat, ABS 1mm nalimki lepljeni s PUR lepilom; noge - kovinske noge v svetlo sivi barvi (enak RAL kot mizna plošča), npr. Voga, sistem EDGE - FLAT. Pravokotni profili, 10 mm lebdenje mizne plošče nad podnožjem, možnost nastavitve višine (nivelacija). Vsaka miza ima polico za odlaganje vodnikov v sivi barvi. Po potrebi se v mizno ploščo montira rozeta/uvodnica za kable v svetlo sivi barvi. </t>
  </si>
  <si>
    <t xml:space="preserve">MIZA M5: Izdelava, dobava in montaža kotne pisarniške mize, sestavljene iz dveh delov dim. 173/60/h74 cm in 190/80/h74 cm s polkrožnim zaključkom z radijem 30 cm. Material: mizna plošča in noge - HPL, svetlo sive barve npr. Egger U702 ST9 Kašmir siva, mat, ABS 1mm nalimki lepljeni s PUR lepilom; noge - kovinske noge v svetlo sivi barvi (enak RAL kot mizna plošča), npr. Voga, sistem EDGE - FLAT. Pravokotni profili, 10 mm lebdenje mizne plošče nad podnožjem, možnost nastavitve višine (nivelacija). Vsaka miza ima polico za odlaganje vodnikov v sivi barvi. Po potrebi se v mizno ploščo montira rozeta/uvodnica za kable v svetlo sivi barvi. </t>
  </si>
  <si>
    <t xml:space="preserve">MIZA M6A: Izdelava, dobava in montaža kotne pisarniške mize, sestavljene iz dveh delov dim. 160/60/h74 cm in 160/80/h74 cm. Material: mizna plošča - HPL, svetlo sive barve npr. Egger U702 ST9 Kašmir siva, mat, ABS 1mm nalimki lepljeni s PUR lepilom; noge - kovinske noge v svetlo sivi barvi (enak RAL kot mizna plošča), npr. Voga, sistem EDGE - FLAT. Pravokotni profili, 10 mm lebdenje mizne plošče nad podnožjem, možnost nastavitve višine (nivelacija). Vsaka miza ima polico za odlaganje vodnikov v sivi barvi. Po potrebi se v mizno ploščo montira rozeta/uvodnica za kable v svetlo sivi barvi. </t>
  </si>
  <si>
    <t xml:space="preserve">MIZA M6B: Izdelava, dobava in montaža kotne pisarniške mize, sestavljene iz dveh delov dim. 160/60/h74 cm in 160/80/h74 cm. Material: mizna plošča - HPL, svetlo sive barve npr. Egger U702 ST9 Kašmir siva, mat, ABS 1mm nalimki lepljeni s PUR lepilom; noge - kovinske noge v svetlo sivi barvi (enak RAL kot mizna plošča), npr. Voga, sistem EDGE - FLAT. Pravokotni profili, 10 mm lebdenje mizne plošče nad podnožjem, možnost nastavitve višine (nivelacija). Vsaka miza ima polico za odlaganje vodnikov v sivi barvi. Po potrebi se v mizno ploščo montira rozeta/uvodnica za kable v svetlo sivi barvi. </t>
  </si>
  <si>
    <t xml:space="preserve">MIZA M7: Izdelava, dobava in montaža kotne pisarniške mize, sestavljene iz dveh delov dim. 180/60/h74 cm in 160/80/h74 cm. Material: mizna plošča - HPL, svetlo sive barve npr. Egger U702 ST9 Kašmir siva, mat, ABS 1mm nalimki lepljeni s PUR lepilom; noge - kovinske noge v svetlo sivi barvi (enak RAL kot mizna plošča), npr. Voga, sistem EDGE - FLAT. Pravokotni profili, 10 mm lebdenje mizne plošče nad podnožjem, možnost nastavitve višine (nivelacija). Vsaka miza ima polico za odlaganje vodnikov v sivi barvi. Po potrebi se v mizno ploščo montira rozeta/uvodnica za kable v svetlo sivi barvi. </t>
  </si>
  <si>
    <t xml:space="preserve">MIZA M8: Izdelava, dobava in montaža kotne pisarniške mize, sestavljene iz dveh delov dim. 120/55/h74 cm in 152/70/h74 cm. Material: mizna plošča - HPL, svetlo sive barve npr. Egger U702 ST9 Kašmir siva, mat, ABS 1mm nalimki lepljeni s PUR lepilom; noge - kovinske noge v svetlo sivi barvi (enak RAL kot mizna plošča), npr. Voga, sistem EDGE - FLAT. Pravokotni profili, 10 mm lebdenje mizne plošče nad podnožjem, možnost nastavitve višine (nivelacija). Vsaka miza ima polico za odlaganje vodnikov v sivi barvi. Po potrebi se v mizno ploščo montira rozeta/uvodnica za kable v svetlo sivi barvi. </t>
  </si>
  <si>
    <t xml:space="preserve">MIZA M11: Izdelava, dobava in montaža kotne pisarniške mize s polkrožnim zaključkom, sestavljene iz dveh delov dim. 180/60/h74 cm in 170/80/h74 cm  s polkrožnim zaključkom z radijem 30 cm. Material: mizna plošča - HPL, svetlo sive barve npr. Egger U702 ST9 Kašmir siva, mat, ABS 1mm nalimki lepljeni s PUR lepilom; noge - kovinske noge v svetlo sivi barvi (enak RAL kot mizna plošča), npr. Voga, sistem EDGE - FLAT. Pravokotni profili, 10 mm lebdenje mizne plošče nad podnožjem, možnost nastavitve višine (nivelacija). Vsaka miza ima polico za odlaganje vodnikov v sivi barvi. Po potrebi se v mizno ploščo montira rozeta/uvodnica za kable v svetlo sivi barvi. </t>
  </si>
  <si>
    <t xml:space="preserve">MIZA M9: Izdelava, dobava in montaža pisarniške mize dim. 160/80/h74 cm. Material: mizna plošča - HPL, svetlo sive barve npr. Egger U702 ST9 Kašmir siva, mat, ABS 1mm nalimki lepljeni s PUR lepilom; noge - kovinske noge v svetlo sivi barvi (enak RAL kot mizna plošča), npr. Voga, sistem EDGE - FLAT. Pravokotni profili, poravnava noge z robom mize, 10 mm lebdenje mizne plošče nad podnožjem, možnost nastavitve višine (nivelacija). Vsaka miza ima polico za odlaganje vodnikov v sivi barvi. Po potrebi se v mizno ploščo montira rozeta/uvodnica za kable v svetlo sivi barvi. </t>
  </si>
  <si>
    <t xml:space="preserve">MIZA M10: Izdelava, dobava in montaža pisarniške mize dim. 160/100/h74 cm. Material: mizna plošča - HPL, svetlo sive barve npr. Egger U702 ST9 Kašmir siva, mat, ABS 1mm nalimki lepljeni s PUR lepilom; noge - kovinske noge v svetlo sivi barvi (enak RAL kot mizna plošča), npr. Voga, sistem EDGE - FLAT. Pravokotni profili, poravnava noge z robom mize, 10 mm lebdenje mizne plošče nad podnožjem, možnost nastavitve višine (nivelacija). Vsaka miza ima polico za odlaganje vodnikov v sivi barvi. Po potrebi se v mizno ploščo montira rozeta/uvodnica za kable v svetlo sivi barvi. </t>
  </si>
  <si>
    <r>
      <t xml:space="preserve">PREDALNIK: Izdelava, dobava in montaža pisarniškega predalnika P1 s tremi predali na koleščkih dim. 40/60/h65 cm. Material: </t>
    </r>
    <r>
      <rPr>
        <sz val="9"/>
        <rFont val="Calibri"/>
        <family val="2"/>
        <scheme val="minor"/>
      </rPr>
      <t>iveral, tople temno sive barve npr. Egger U767 ST9 Cubanit siva, ABS 1mm nalimki lepljeni s PUR lepilom. Ročaji so v sivi, alu barvi, dolžine 200mm, npr. Rujzdesign 658.35. Kolesa, višine cca. 5 cm, gumirana.</t>
    </r>
    <r>
      <rPr>
        <sz val="9"/>
        <color theme="1"/>
        <rFont val="Calibri"/>
        <family val="2"/>
        <scheme val="minor"/>
      </rPr>
      <t xml:space="preserve"> Kvalitetno okovje z mehkim zapiranjem, npr. Blum.</t>
    </r>
  </si>
  <si>
    <t>NOGA N1: Izdelava, dobava in montaža mizne noge dim. 160/30/h71 cm s polkrožnim zaključkom z radijem 30cm. Material - iveral, svetlo sive barve npr. Egger U702 ST9 Kašmir siva, ABS 1mm nalimki lepljeni s PUR lepilom. 
Noga je poravnana z robom mize, ki jo podpira. Mizna plošča je na distančnikih dvignjena 10mm nad nogo ( senčna fuga).
Police so fiksne in odprte ter v enaki barvi kot ličnice (1 kos).</t>
  </si>
  <si>
    <t>NOGA N2: Izdelava, dobava in montaža mizne noge dim. 80/30/h71 cm s polkrožnim zaključkom z radijem 30cm na eni strani. Material - iveral, svetlo sive barve npr. Egger U702 ST9 Kašmir siva, ABS 1mm nalimki lepljeni s PUR lepilom. 
Noga je poravnana z robom mize, ki jo podpira. Mizna plošča je na distančnikih dvignjena 10mm nad nogo ( senčna fuga).
Police so fiksne in odprte ter v enaki barvi kot ličnice (1 kos).</t>
  </si>
  <si>
    <t>NOGA N3: Izdelava, dobava in montaža mizne noge dim. 80/30/h71 cm s polkrožnim zaključkom z radijem 30cm. Material - iveral, svetlo sive barve npr. Egger U702 ST9 Kašmir siva, ABS 1mm nalimki lepljeni s PUR lepilom. 
Noga je poravnana z robom mize, ki jo podpira. Mizna plošča je na distančnikih dvignjena 10mm nad nogo ( senčna fuga).
Police so fiksne in odprte ter v enaki barvi kot ličnice (1 kos).</t>
  </si>
  <si>
    <t>NOGA N4: Izdelava, dobava in montaža mizne noge dim. 90/30/h71 cm s polkrožnim zaključkom z radijem 30cm. Material - iveral, svetlo sive barve npr. Egger U702 ST9 Kašmir siva, ABS 1mm nalimki lepljeni s PUR lepilom. 
Noga je poravnana z robom mize, ki jo podpira. Mizna plošča je na distančnikih dvignjena 10mm nad nogo ( senčna fuga).
Police so fiksne in odprte ter v enaki barvi kot ličnice (1 kos).</t>
  </si>
  <si>
    <t>OMARA O1: Izdelava, dobava in montaža pisarniške dvokrilne omare dim. 80/40/h200 cm. Material - iveral, temno sive barve npr. Egger U767 ST9 Cubanit siva, ABS 1mm nalimki lepljeni s PUR lepilom.
Odpiranje - vertikalni ročaj, dolžina 1195mm, npr. Rujzdesign 658.35 v sivi, alu barvi.
Kvalitetno okovje z mehkim zapiranjem, npr. Blum. Zaklep na vrtljivo cilindrično ključavnico v sivi, alu barvi. Police nastavljive po višini, v enaki barvi kot ličnice (5 kos).</t>
  </si>
  <si>
    <t>OMARA O2: Izdelava, dobava in montaža pisarniške dvokrilne omare dim. 80/40/h200 cm. Material - iveral, temno sive barve npr. Egger U767 ST9 Cubanit siva, ABS 1mm nalimki lepljeni s PUR lepilom. 
Vrata vitrine - zastekljena z enoslojnim steklom v lesenem okvirju deb. 3cm (vogali pod kotom 45stopinj). Okvir je v temno sivem iveralu, barva npr. Egger U767 ST9 Cubanit siva. ABS 1mm nalimki lepljeni s PUR lepilom. Odpiranje - vertikalni ročaj, dolžina 1195mm, npr. Rujzdesign 658.35 v sivi, alu barvi.
Kvalitetno okovje z mehkim zapiranjem, npr. Blum. Zaklep na vrtljivo cilindrično ključavnico v sivi, alu barvi. Police nastavljive po višini, v enaki barvi kot ličnice (3 kos).</t>
  </si>
  <si>
    <t>OMARA O3: Izdelava, dobava in montaža pisarniške dvokrilne omare dim. 80/40/h190 cm. Material - iveral, temno sive barve npr. Egger U767 ST9 Cubanit siva, ABS 1mm nalimki lepljeni s PUR lepilom.
Odpiranje - vertikalni ročaj, dolžina 1195mm, npr. Rujzdesign 658.35 v sivi, alu barvi.
Kvalitetno okovje z mehkim zapiranjem, npr. Blum. Zaklep na vrtljivo cilindrično ključavnico v sivi, alu barvi. Police nastavljive po višini, v enaki barvi kot ličnice (5 kos).</t>
  </si>
  <si>
    <t>OMARA O4: Izdelava, dobava in montaža pisarniške dvokrilne nizke omarice dim. 80/40/h100 cm. Material - iveral, temno sive barve npr. Egger U767 ST9 Cubanit siva, ABS 1mm nalimki lepljeni s PUR lepilom.
Odpiranje - vertikalni ročaj, dolžina 200mm, npr. Rujzdesign 658.35 v sivi, alu barvi.
Kvalitetno okovje z mehkim zapiranjem, npr. Blum. Zaklep na vrtljivo cilindrično ključavnico v sivi, alu barvi. Police nastavljive po višini, v enaki barvi kot ličnice (3 kos).</t>
  </si>
  <si>
    <t>OMARA O5: Izdelava, dobava in montaža pisarniške dvokrilne omare + fiksna ličnica dim. 120/40/h200 cm. Material - iveral, temno sive barve npr. Egger U767 ST9 Cubanit siva, ABS 1mm nalimki lepljeni s PUR lepilom.
Sprednji del omare razdeljen na tri enake dele. Odpiranje - vertikalni ročaj, dolžina 1195mm, npr. Rujzdesign 658.35 v sivi, alu barvi. Skrajno leva stranica je fiksna.
Kvalitetno okovje z mehkim zapiranjem, npr. Blum. Zaklep na vrtljivo cilindrično ključavnico v sivi, alu barvi. Police nastavljive po višini, v enaki barvi kot ličnice (5 kos).</t>
  </si>
  <si>
    <t>OMARA O6: Izdelava, dobava in montaža pisarniške dvokrilne omare + fiksna ličnica dim. 120/40/h200 cm. Material - iveral, temno sive barve npr. Egger U767 ST9 Cubanit siva, ABS 1mm nalimki lepljeni s PUR lepilom.
Sprednji del omare razdeljen na tri enake dele. Odpiranje - vertikalni ročaj, dolžina 1195mm, npr. Rujzdesign 658.35 v sivi, alu barvi. Skrajno desna stranica je fiksna.
Kvalitetno okovje z mehkim zapiranjem, npr. Blum. Zaklep na vrtljivo cilindrično ključavnico v sivi, alu barvi. Police nastavljive po višini, v enaki barvi kot ličnice (5 kos).</t>
  </si>
  <si>
    <t>OMARA O7: Izdelava, dobava in montaža pisarniške nizke omarice z odprtimi policami dim. 160/60/h74 cm. Material: mizna plošča + police - HPL, svetlo sive barve npr. Egger U702 ST9 Kašmir siva, mat, ABS 1mm nalimki lepljeni s PUR lepilom.
Omara ima polkrožen zaključek z radijem 30cm. Zgornja plošča je debeline 2,5cm in je na distančnikih dvignjena 10mm nad podkonstrukcijo (senčna fuga).
Police so fiksne in odprte ter v enaki barvi kot ličnice (2 kos).</t>
  </si>
  <si>
    <t>KORITO K1: Izdelava, dobava in montaža pravokotnega korita za rože dim. 80/40/h50 cm. Material - HPL + MDF, svetlo siv, npr. Egger U702 Kašmir siva, ABS 1mm nalimki lepljeni s PUR lepilom. Sredica mora biti iz vodoopornega materiala. Znotraj korita dodana kovinska posoda za zasaditev enakih dimenzij kot korito.
Senčna fuga pri tleh 10mm.</t>
  </si>
  <si>
    <t>kpl</t>
  </si>
  <si>
    <t>DEMONTAŽA</t>
  </si>
  <si>
    <t>0, 01, 01</t>
  </si>
  <si>
    <t>Demontaža, iznos in odvoz starega pisarniškega pohištva iz vseh prostorov</t>
  </si>
  <si>
    <t>PULT IN BOKS ZA MULTIFUNKCIJSKO NAPRAVO: Pult izdelan iz svetlo sivega HPL-a, deb. 4cm, barva npr.  Egger U702 ST9 Kašmir siva. ABS 1mm nalimki lepljeni s PUR lepilom. Boks za multifunkcijsko napravo izdelan iz svetlo sivega iverala, deb. 2cm, barva npr. Egger U702 ST9 Kašmir siva. ABS 1mm nalimki lepljeni s PUR lepilom.</t>
  </si>
  <si>
    <t>OBLOGA STENE IN STEBRA: Izdelava, dobava in montaža lesene obloge okoli stene in stebra v avli cca dim. 334/34/h252cm. Material: svetlo siv iveral, deb. 2cm, barva npr. Egger U702 ST9 Kašmir siva; lesena obloga s podkonstrukcijo med stebri, obloga je lepljena na stebre; delitev obloge na 4 enake dele; višina se prilagodi dejanski višini stropa; stiki narejeni pod kotom 45st.; na oblogi montaža logotipa dim. cca. 135x50cm - izrez iz inoxa (brušen inox, mat) na distančnikih 1cm</t>
  </si>
  <si>
    <t>Pri dobavi materiala in aparatov je potrebno je upoštevati Uredbo o zelenem javnem naročanju (Uradni list RS, št. 51/17, 64/19, 121/21, 132/23 in 43/25).</t>
  </si>
  <si>
    <r>
      <t xml:space="preserve">Razna dodatna nepredvidena dela, ki se pojavijo pri renovaciji in se težko predvidijo. Obračun se izdela po dejnsko opravljenem delu, ki je bil predhodno naročen in odobren s strani investitorja. Ocena v fiksnem znesku. </t>
    </r>
    <r>
      <rPr>
        <b/>
        <sz val="9"/>
        <color theme="1"/>
        <rFont val="Calibri"/>
        <family val="2"/>
        <charset val="238"/>
        <scheme val="minor"/>
      </rPr>
      <t>Ponudnik zneska ne spreminja.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</si>
</sst>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2"/>
      <color theme="1"/>
      <name val="Calibri"/>
      <family val="2"/>
      <scheme val="minor"/>
    </font>
    <font>
      <sz val="10"/>
      <color theme="1"/>
      <name val="TrebuchetMS"/>
    </font>
    <font>
      <sz val="9"/>
      <color theme="1"/>
      <name val="Calibri (Body)"/>
    </font>
    <font>
      <b/>
      <i/>
      <sz val="10"/>
      <color theme="1"/>
      <name val="TrebuchetMS"/>
    </font>
    <font>
      <b/>
      <u/>
      <sz val="10"/>
      <color theme="1"/>
      <name val="TrebuchetMS"/>
    </font>
    <font>
      <sz val="10"/>
      <color theme="1"/>
      <name val="Calibri"/>
      <family val="2"/>
      <scheme val="minor"/>
    </font>
    <font>
      <u/>
      <sz val="10"/>
      <color theme="1"/>
      <name val="TrebuchetMS"/>
    </font>
    <font>
      <sz val="7"/>
      <name val="Trebuchet MS"/>
      <family val="2"/>
      <charset val="1"/>
    </font>
    <font>
      <b/>
      <sz val="9"/>
      <name val="Trebuchet MS"/>
      <family val="2"/>
      <charset val="1"/>
    </font>
    <font>
      <b/>
      <u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Trebuchet MS"/>
      <family val="2"/>
      <charset val="1"/>
    </font>
    <font>
      <b/>
      <sz val="9"/>
      <color theme="1"/>
      <name val="Calibri (Body)"/>
    </font>
    <font>
      <b/>
      <sz val="12"/>
      <color theme="1"/>
      <name val="Calibri"/>
      <family val="2"/>
      <scheme val="minor"/>
    </font>
    <font>
      <sz val="10"/>
      <color rgb="FFFF0000"/>
      <name val="TrebuchetMS"/>
    </font>
    <font>
      <sz val="14"/>
      <color theme="1"/>
      <name val="Arial"/>
      <family val="2"/>
    </font>
    <font>
      <sz val="12"/>
      <color theme="1"/>
      <name val="Arial"/>
      <family val="2"/>
    </font>
    <font>
      <b/>
      <u/>
      <sz val="12"/>
      <color theme="1"/>
      <name val="TrebuchetMS"/>
    </font>
    <font>
      <b/>
      <u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TrebuchetMS"/>
    </font>
    <font>
      <sz val="9"/>
      <name val="Calibri"/>
      <family val="2"/>
      <scheme val="minor"/>
    </font>
    <font>
      <b/>
      <sz val="10"/>
      <name val="TrebuchetMS"/>
    </font>
    <font>
      <sz val="9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7" fillId="0" borderId="0" xfId="0" applyFont="1" applyAlignment="1" applyProtection="1">
      <alignment horizontal="center" vertical="center"/>
      <protection locked="0"/>
    </xf>
    <xf numFmtId="0" fontId="10" fillId="0" borderId="0" xfId="0" applyFont="1"/>
    <xf numFmtId="0" fontId="10" fillId="0" borderId="0" xfId="0" applyFont="1" applyAlignment="1">
      <alignment wrapText="1"/>
    </xf>
    <xf numFmtId="0" fontId="12" fillId="0" borderId="0" xfId="0" applyFont="1" applyAlignment="1">
      <alignment horizontal="center"/>
    </xf>
    <xf numFmtId="4" fontId="12" fillId="0" borderId="0" xfId="0" applyNumberFormat="1" applyFont="1" applyAlignment="1">
      <alignment horizontal="center"/>
    </xf>
    <xf numFmtId="0" fontId="12" fillId="0" borderId="0" xfId="0" applyFont="1" applyAlignment="1" applyProtection="1">
      <alignment horizontal="right"/>
      <protection locked="0"/>
    </xf>
    <xf numFmtId="4" fontId="12" fillId="0" borderId="0" xfId="0" applyNumberFormat="1" applyFont="1" applyAlignment="1" applyProtection="1">
      <alignment horizontal="right"/>
      <protection locked="0"/>
    </xf>
    <xf numFmtId="0" fontId="2" fillId="0" borderId="0" xfId="0" applyFont="1" applyAlignment="1">
      <alignment wrapText="1"/>
    </xf>
    <xf numFmtId="0" fontId="11" fillId="3" borderId="2" xfId="0" applyFont="1" applyFill="1" applyBorder="1" applyAlignment="1">
      <alignment horizontal="right"/>
    </xf>
    <xf numFmtId="0" fontId="13" fillId="3" borderId="2" xfId="0" applyFont="1" applyFill="1" applyBorder="1" applyAlignment="1">
      <alignment wrapText="1"/>
    </xf>
    <xf numFmtId="0" fontId="8" fillId="3" borderId="2" xfId="0" applyFont="1" applyFill="1" applyBorder="1" applyAlignment="1">
      <alignment horizontal="center"/>
    </xf>
    <xf numFmtId="4" fontId="8" fillId="3" borderId="2" xfId="0" applyNumberFormat="1" applyFont="1" applyFill="1" applyBorder="1" applyAlignment="1">
      <alignment horizontal="center"/>
    </xf>
    <xf numFmtId="0" fontId="8" fillId="3" borderId="2" xfId="0" applyFont="1" applyFill="1" applyBorder="1" applyAlignment="1" applyProtection="1">
      <alignment horizontal="right"/>
      <protection locked="0"/>
    </xf>
    <xf numFmtId="4" fontId="8" fillId="3" borderId="2" xfId="0" applyNumberFormat="1" applyFont="1" applyFill="1" applyBorder="1" applyAlignment="1" applyProtection="1">
      <alignment horizontal="right"/>
      <protection locked="0"/>
    </xf>
    <xf numFmtId="0" fontId="14" fillId="0" borderId="0" xfId="0" applyFont="1"/>
    <xf numFmtId="0" fontId="16" fillId="0" borderId="0" xfId="0" applyFont="1" applyAlignment="1">
      <alignment horizontal="right" vertical="center" wrapText="1"/>
    </xf>
    <xf numFmtId="49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4" fontId="8" fillId="0" borderId="0" xfId="0" applyNumberFormat="1" applyFont="1" applyAlignment="1" applyProtection="1">
      <alignment horizontal="center" vertical="center"/>
      <protection locked="0"/>
    </xf>
    <xf numFmtId="0" fontId="18" fillId="0" borderId="0" xfId="0" applyFont="1"/>
    <xf numFmtId="4" fontId="20" fillId="0" borderId="0" xfId="0" applyNumberFormat="1" applyFont="1"/>
    <xf numFmtId="4" fontId="21" fillId="0" borderId="0" xfId="0" applyNumberFormat="1" applyFont="1"/>
    <xf numFmtId="4" fontId="19" fillId="2" borderId="0" xfId="0" applyNumberFormat="1" applyFont="1" applyFill="1"/>
    <xf numFmtId="4" fontId="20" fillId="2" borderId="0" xfId="0" applyNumberFormat="1" applyFont="1" applyFill="1"/>
    <xf numFmtId="0" fontId="6" fillId="0" borderId="0" xfId="0" applyFont="1" applyProtection="1"/>
    <xf numFmtId="0" fontId="5" fillId="0" borderId="0" xfId="0" applyFont="1" applyProtection="1"/>
    <xf numFmtId="4" fontId="5" fillId="0" borderId="0" xfId="0" applyNumberFormat="1" applyFont="1" applyProtection="1"/>
    <xf numFmtId="0" fontId="0" fillId="0" borderId="0" xfId="0" applyProtection="1"/>
    <xf numFmtId="0" fontId="1" fillId="0" borderId="0" xfId="0" applyFont="1" applyProtection="1"/>
    <xf numFmtId="0" fontId="3" fillId="0" borderId="0" xfId="0" applyFont="1" applyProtection="1"/>
    <xf numFmtId="4" fontId="0" fillId="0" borderId="0" xfId="0" applyNumberFormat="1" applyProtection="1"/>
    <xf numFmtId="4" fontId="3" fillId="0" borderId="0" xfId="0" applyNumberFormat="1" applyFont="1" applyProtection="1"/>
    <xf numFmtId="0" fontId="4" fillId="0" borderId="0" xfId="0" applyFont="1" applyProtection="1"/>
    <xf numFmtId="0" fontId="1" fillId="0" borderId="0" xfId="0" applyFont="1" applyAlignment="1" applyProtection="1">
      <alignment wrapText="1"/>
    </xf>
    <xf numFmtId="0" fontId="24" fillId="0" borderId="0" xfId="0" applyFont="1" applyProtection="1"/>
    <xf numFmtId="0" fontId="22" fillId="0" borderId="0" xfId="0" applyFont="1" applyAlignment="1" applyProtection="1">
      <alignment wrapText="1"/>
    </xf>
    <xf numFmtId="4" fontId="22" fillId="0" borderId="0" xfId="0" applyNumberFormat="1" applyFont="1" applyAlignment="1" applyProtection="1">
      <alignment wrapText="1"/>
    </xf>
    <xf numFmtId="0" fontId="1" fillId="4" borderId="0" xfId="0" applyFont="1" applyFill="1" applyProtection="1"/>
    <xf numFmtId="0" fontId="1" fillId="4" borderId="0" xfId="0" applyFont="1" applyFill="1" applyAlignment="1" applyProtection="1">
      <alignment wrapText="1"/>
    </xf>
    <xf numFmtId="4" fontId="1" fillId="4" borderId="0" xfId="0" applyNumberFormat="1" applyFont="1" applyFill="1" applyAlignment="1" applyProtection="1">
      <alignment wrapText="1"/>
    </xf>
    <xf numFmtId="0" fontId="15" fillId="0" borderId="0" xfId="0" applyFont="1" applyProtection="1"/>
    <xf numFmtId="4" fontId="1" fillId="0" borderId="0" xfId="0" applyNumberFormat="1" applyFont="1" applyAlignment="1" applyProtection="1">
      <alignment wrapText="1"/>
    </xf>
    <xf numFmtId="0" fontId="14" fillId="0" borderId="0" xfId="0" applyFont="1" applyProtection="1"/>
    <xf numFmtId="49" fontId="8" fillId="0" borderId="1" xfId="0" applyNumberFormat="1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4" fontId="8" fillId="0" borderId="1" xfId="0" applyNumberFormat="1" applyFont="1" applyBorder="1" applyAlignment="1" applyProtection="1">
      <alignment horizontal="center" vertical="center"/>
    </xf>
    <xf numFmtId="4" fontId="8" fillId="0" borderId="1" xfId="0" applyNumberFormat="1" applyFont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/>
    </xf>
    <xf numFmtId="0" fontId="9" fillId="2" borderId="0" xfId="0" applyFont="1" applyFill="1" applyProtection="1"/>
    <xf numFmtId="0" fontId="9" fillId="2" borderId="0" xfId="0" applyFont="1" applyFill="1" applyAlignment="1" applyProtection="1">
      <alignment wrapText="1"/>
    </xf>
    <xf numFmtId="0" fontId="10" fillId="2" borderId="0" xfId="0" applyFont="1" applyFill="1" applyProtection="1"/>
    <xf numFmtId="4" fontId="10" fillId="2" borderId="0" xfId="0" applyNumberFormat="1" applyFont="1" applyFill="1" applyProtection="1"/>
    <xf numFmtId="0" fontId="10" fillId="0" borderId="0" xfId="0" applyFont="1" applyAlignment="1" applyProtection="1">
      <alignment horizontal="right"/>
    </xf>
    <xf numFmtId="0" fontId="23" fillId="0" borderId="0" xfId="0" applyFont="1" applyAlignment="1" applyProtection="1">
      <alignment vertical="top" wrapText="1"/>
    </xf>
    <xf numFmtId="0" fontId="12" fillId="0" borderId="0" xfId="0" applyFont="1" applyAlignment="1" applyProtection="1">
      <alignment horizontal="center"/>
    </xf>
    <xf numFmtId="4" fontId="12" fillId="0" borderId="0" xfId="0" applyNumberFormat="1" applyFont="1" applyAlignment="1" applyProtection="1">
      <alignment horizontal="center"/>
    </xf>
    <xf numFmtId="4" fontId="12" fillId="0" borderId="0" xfId="0" applyNumberFormat="1" applyFont="1" applyAlignment="1" applyProtection="1">
      <alignment horizontal="right"/>
    </xf>
    <xf numFmtId="0" fontId="11" fillId="0" borderId="0" xfId="0" applyFont="1" applyAlignment="1" applyProtection="1">
      <alignment horizontal="right"/>
    </xf>
    <xf numFmtId="0" fontId="11" fillId="0" borderId="0" xfId="0" applyFont="1" applyProtection="1"/>
    <xf numFmtId="0" fontId="10" fillId="0" borderId="0" xfId="0" applyFont="1" applyProtection="1"/>
    <xf numFmtId="4" fontId="10" fillId="0" borderId="0" xfId="0" applyNumberFormat="1" applyFont="1" applyProtection="1"/>
    <xf numFmtId="0" fontId="23" fillId="0" borderId="0" xfId="0" applyFont="1" applyAlignment="1" applyProtection="1">
      <alignment wrapText="1"/>
    </xf>
    <xf numFmtId="49" fontId="8" fillId="0" borderId="0" xfId="0" applyNumberFormat="1" applyFont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/>
    </xf>
    <xf numFmtId="4" fontId="8" fillId="0" borderId="0" xfId="0" applyNumberFormat="1" applyFont="1" applyAlignment="1" applyProtection="1">
      <alignment horizontal="center" vertical="center"/>
    </xf>
    <xf numFmtId="4" fontId="8" fillId="0" borderId="0" xfId="0" applyNumberFormat="1" applyFont="1" applyAlignment="1" applyProtection="1">
      <alignment horizontal="center" vertical="center" wrapText="1"/>
    </xf>
    <xf numFmtId="0" fontId="10" fillId="0" borderId="0" xfId="0" applyFont="1" applyAlignment="1" applyProtection="1">
      <alignment wrapText="1"/>
    </xf>
    <xf numFmtId="0" fontId="25" fillId="0" borderId="0" xfId="0" applyFont="1" applyAlignment="1" applyProtection="1">
      <alignment wrapText="1"/>
    </xf>
    <xf numFmtId="0" fontId="2" fillId="0" borderId="0" xfId="0" applyFont="1" applyAlignment="1" applyProtection="1">
      <alignment wrapText="1"/>
    </xf>
    <xf numFmtId="0" fontId="11" fillId="3" borderId="2" xfId="0" applyFont="1" applyFill="1" applyBorder="1" applyAlignment="1" applyProtection="1">
      <alignment horizontal="right"/>
    </xf>
    <xf numFmtId="0" fontId="13" fillId="3" borderId="2" xfId="0" applyFont="1" applyFill="1" applyBorder="1" applyAlignment="1" applyProtection="1">
      <alignment wrapText="1"/>
    </xf>
    <xf numFmtId="0" fontId="8" fillId="3" borderId="2" xfId="0" applyFont="1" applyFill="1" applyBorder="1" applyAlignment="1" applyProtection="1">
      <alignment horizontal="center"/>
    </xf>
    <xf numFmtId="4" fontId="8" fillId="3" borderId="2" xfId="0" applyNumberFormat="1" applyFont="1" applyFill="1" applyBorder="1" applyAlignment="1" applyProtection="1">
      <alignment horizontal="center"/>
    </xf>
    <xf numFmtId="4" fontId="8" fillId="3" borderId="2" xfId="0" applyNumberFormat="1" applyFont="1" applyFill="1" applyBorder="1" applyAlignment="1" applyProtection="1">
      <alignment horizontal="right"/>
    </xf>
    <xf numFmtId="0" fontId="17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horizontal="left" wrapText="1" shrinkToFit="1"/>
    </xf>
    <xf numFmtId="0" fontId="3" fillId="0" borderId="0" xfId="0" applyFont="1" applyAlignment="1" applyProtection="1">
      <alignment horizontal="left" wrapText="1"/>
    </xf>
    <xf numFmtId="0" fontId="1" fillId="4" borderId="0" xfId="0" applyFont="1" applyFill="1" applyAlignment="1" applyProtection="1">
      <alignment wrapText="1"/>
    </xf>
    <xf numFmtId="0" fontId="1" fillId="0" borderId="0" xfId="0" applyFont="1" applyAlignment="1" applyProtection="1">
      <alignment horizontal="left" wrapText="1"/>
    </xf>
    <xf numFmtId="0" fontId="22" fillId="0" borderId="0" xfId="0" applyFont="1" applyAlignment="1" applyProtection="1">
      <alignment wrapText="1"/>
    </xf>
    <xf numFmtId="0" fontId="1" fillId="4" borderId="0" xfId="0" applyFont="1" applyFill="1" applyAlignment="1" applyProtection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J30"/>
  <sheetViews>
    <sheetView view="pageBreakPreview" zoomScale="80" zoomScaleNormal="100" zoomScaleSheetLayoutView="80" workbookViewId="0">
      <selection activeCell="C27" sqref="C27"/>
    </sheetView>
  </sheetViews>
  <sheetFormatPr defaultColWidth="11" defaultRowHeight="15.75"/>
  <cols>
    <col min="1" max="1" width="1" customWidth="1"/>
    <col min="2" max="2" width="12.5" customWidth="1"/>
    <col min="3" max="3" width="30.625" customWidth="1"/>
    <col min="4" max="4" width="4.875" customWidth="1"/>
    <col min="5" max="5" width="6" customWidth="1"/>
    <col min="6" max="6" width="8.875" customWidth="1"/>
    <col min="7" max="7" width="9.625" customWidth="1"/>
  </cols>
  <sheetData>
    <row r="4" spans="2:10" ht="15.95" customHeight="1">
      <c r="B4" s="22" t="s">
        <v>53</v>
      </c>
    </row>
    <row r="5" spans="2:10" ht="17.100000000000001" customHeight="1"/>
    <row r="6" spans="2:10" ht="15.95" customHeight="1"/>
    <row r="7" spans="2:10" s="1" customFormat="1" ht="12.95" customHeight="1">
      <c r="B7" s="17"/>
      <c r="C7" s="18"/>
      <c r="D7" s="19"/>
      <c r="E7" s="20"/>
      <c r="F7" s="21"/>
      <c r="G7" s="21"/>
    </row>
    <row r="8" spans="2:10" s="1" customFormat="1" ht="12.95" customHeight="1">
      <c r="B8" s="17"/>
      <c r="C8" s="18"/>
      <c r="D8" s="19"/>
      <c r="E8" s="20"/>
      <c r="F8" s="21"/>
      <c r="G8" s="21"/>
    </row>
    <row r="10" spans="2:10">
      <c r="H10" s="23"/>
      <c r="I10" s="23"/>
      <c r="J10" s="23"/>
    </row>
    <row r="11" spans="2:10" ht="35.1" customHeight="1">
      <c r="B11" s="15" t="s">
        <v>29</v>
      </c>
      <c r="C11" s="79" t="s">
        <v>124</v>
      </c>
      <c r="D11" s="79"/>
      <c r="E11" s="79"/>
      <c r="F11" s="79"/>
      <c r="G11" s="79"/>
      <c r="H11" s="23"/>
      <c r="I11" s="23"/>
      <c r="J11" s="23"/>
    </row>
    <row r="12" spans="2:10" ht="17.100000000000001" customHeight="1">
      <c r="B12" s="15"/>
      <c r="C12" s="16"/>
      <c r="H12" s="23"/>
      <c r="I12" s="23"/>
    </row>
    <row r="13" spans="2:10" ht="38.1" customHeight="1">
      <c r="B13" s="15" t="s">
        <v>30</v>
      </c>
      <c r="C13" s="79" t="s">
        <v>31</v>
      </c>
      <c r="D13" s="79"/>
      <c r="E13" s="79"/>
      <c r="F13" s="79"/>
      <c r="G13" s="79"/>
      <c r="H13" s="23"/>
      <c r="I13" s="23"/>
    </row>
    <row r="14" spans="2:10" ht="18.95" customHeight="1">
      <c r="H14" s="23"/>
      <c r="I14" s="23"/>
    </row>
    <row r="15" spans="2:10">
      <c r="H15" s="23"/>
      <c r="I15" s="23"/>
    </row>
    <row r="16" spans="2:10">
      <c r="H16" s="23"/>
      <c r="I16" s="23"/>
    </row>
    <row r="17" spans="2:9">
      <c r="H17" s="23"/>
      <c r="I17" s="23"/>
    </row>
    <row r="18" spans="2:9">
      <c r="H18" s="23"/>
      <c r="I18" s="23"/>
    </row>
    <row r="19" spans="2:9">
      <c r="H19" s="24"/>
      <c r="I19" s="24"/>
    </row>
    <row r="20" spans="2:9" ht="17.25">
      <c r="C20" s="8"/>
      <c r="D20" s="4"/>
      <c r="E20" s="5"/>
      <c r="F20" s="6"/>
      <c r="G20" s="7"/>
    </row>
    <row r="21" spans="2:9" ht="17.25">
      <c r="C21" s="8"/>
      <c r="D21" s="4"/>
      <c r="E21" s="5"/>
      <c r="F21" s="6"/>
      <c r="G21" s="7"/>
    </row>
    <row r="22" spans="2:9" ht="15" customHeight="1">
      <c r="C22" s="8"/>
      <c r="D22" s="4"/>
      <c r="E22" s="5"/>
      <c r="F22" s="6"/>
      <c r="G22" s="7"/>
    </row>
    <row r="23" spans="2:9" ht="17.25">
      <c r="C23" s="8"/>
      <c r="D23" s="4"/>
      <c r="E23" s="5"/>
      <c r="F23" s="6"/>
      <c r="G23" s="7"/>
    </row>
    <row r="24" spans="2:9" ht="17.100000000000001" customHeight="1">
      <c r="B24" s="25" t="s">
        <v>32</v>
      </c>
      <c r="C24" s="26"/>
      <c r="D24" s="25"/>
      <c r="E24" s="25"/>
      <c r="F24" s="26"/>
      <c r="G24" s="26"/>
    </row>
    <row r="25" spans="2:9">
      <c r="B25" s="23"/>
      <c r="C25" s="24"/>
      <c r="D25" s="23"/>
      <c r="E25" s="23"/>
      <c r="F25" s="23"/>
      <c r="G25" s="23"/>
    </row>
    <row r="26" spans="2:9">
      <c r="B26" s="24" t="s">
        <v>33</v>
      </c>
      <c r="C26" s="24" t="s">
        <v>125</v>
      </c>
      <c r="D26" s="23"/>
      <c r="E26" s="23"/>
      <c r="F26" s="23"/>
      <c r="G26" s="23">
        <f>SUM('A. PISARNE DRAVOGRAD'!G143)</f>
        <v>16000</v>
      </c>
    </row>
    <row r="27" spans="2:9">
      <c r="B27" s="23"/>
      <c r="C27" s="23"/>
      <c r="D27" s="23"/>
      <c r="E27" s="23"/>
      <c r="F27" s="23"/>
      <c r="G27" s="23"/>
    </row>
    <row r="28" spans="2:9" ht="18.95" customHeight="1" thickBot="1">
      <c r="B28" s="9"/>
      <c r="C28" s="10" t="s">
        <v>28</v>
      </c>
      <c r="D28" s="11"/>
      <c r="E28" s="12"/>
      <c r="F28" s="13"/>
      <c r="G28" s="14">
        <f>SUM(G26:G26)</f>
        <v>16000</v>
      </c>
    </row>
    <row r="29" spans="2:9" ht="17.25">
      <c r="B29" s="2"/>
      <c r="C29" s="3"/>
      <c r="D29" s="4"/>
      <c r="E29" s="5"/>
      <c r="F29" s="6"/>
      <c r="G29" s="7"/>
    </row>
    <row r="30" spans="2:9" ht="17.25">
      <c r="C30" s="3"/>
      <c r="D30" s="4"/>
      <c r="E30" s="5"/>
      <c r="F30" s="6"/>
      <c r="G30" s="7"/>
    </row>
  </sheetData>
  <mergeCells count="2">
    <mergeCell ref="C11:G11"/>
    <mergeCell ref="C13:G13"/>
  </mergeCells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143"/>
  <sheetViews>
    <sheetView tabSelected="1" view="pageBreakPreview" topLeftCell="A7" zoomScaleNormal="100" zoomScaleSheetLayoutView="100" workbookViewId="0">
      <selection activeCell="F46" sqref="F46"/>
    </sheetView>
  </sheetViews>
  <sheetFormatPr defaultColWidth="11" defaultRowHeight="15.75"/>
  <cols>
    <col min="1" max="1" width="1" style="30" customWidth="1"/>
    <col min="2" max="2" width="11" style="30"/>
    <col min="3" max="3" width="30.625" style="30" customWidth="1"/>
    <col min="4" max="4" width="4.875" style="30" customWidth="1"/>
    <col min="5" max="5" width="6" style="30" customWidth="1"/>
    <col min="6" max="6" width="8.875" style="33" customWidth="1"/>
    <col min="7" max="7" width="9.625" style="30" customWidth="1"/>
    <col min="8" max="16384" width="11" style="30"/>
  </cols>
  <sheetData>
    <row r="1" spans="2:8">
      <c r="B1" s="27" t="s">
        <v>0</v>
      </c>
      <c r="C1" s="28"/>
      <c r="D1" s="28"/>
      <c r="E1" s="28"/>
      <c r="F1" s="29"/>
      <c r="G1" s="28"/>
    </row>
    <row r="2" spans="2:8" ht="42" customHeight="1">
      <c r="B2" s="81" t="s">
        <v>2</v>
      </c>
      <c r="C2" s="81"/>
      <c r="D2" s="81"/>
      <c r="E2" s="81"/>
      <c r="F2" s="81"/>
      <c r="G2" s="81"/>
    </row>
    <row r="3" spans="2:8">
      <c r="B3" s="31" t="s">
        <v>1</v>
      </c>
      <c r="C3" s="28"/>
      <c r="D3" s="28"/>
      <c r="E3" s="28"/>
      <c r="F3" s="29"/>
      <c r="G3" s="28"/>
    </row>
    <row r="4" spans="2:8">
      <c r="B4" s="31" t="s">
        <v>3</v>
      </c>
      <c r="C4" s="28"/>
      <c r="D4" s="28"/>
      <c r="E4" s="28"/>
      <c r="F4" s="29"/>
      <c r="G4" s="28"/>
    </row>
    <row r="5" spans="2:8">
      <c r="B5" s="31" t="s">
        <v>4</v>
      </c>
      <c r="C5" s="28"/>
      <c r="D5" s="28"/>
      <c r="E5" s="28"/>
      <c r="F5" s="29"/>
      <c r="G5" s="28"/>
    </row>
    <row r="6" spans="2:8">
      <c r="B6" s="31" t="s">
        <v>5</v>
      </c>
      <c r="C6" s="28"/>
      <c r="D6" s="28"/>
      <c r="E6" s="28"/>
      <c r="F6" s="29"/>
      <c r="G6" s="28"/>
    </row>
    <row r="7" spans="2:8">
      <c r="B7" s="31" t="s">
        <v>6</v>
      </c>
      <c r="C7" s="28"/>
      <c r="D7" s="28"/>
      <c r="E7" s="28"/>
      <c r="F7" s="29"/>
      <c r="G7" s="28"/>
    </row>
    <row r="8" spans="2:8">
      <c r="B8" s="31" t="s">
        <v>7</v>
      </c>
      <c r="C8" s="28"/>
      <c r="D8" s="28"/>
      <c r="E8" s="28"/>
      <c r="F8" s="29"/>
      <c r="G8" s="28"/>
    </row>
    <row r="9" spans="2:8">
      <c r="B9" s="31" t="s">
        <v>8</v>
      </c>
      <c r="C9" s="28"/>
      <c r="D9" s="28"/>
      <c r="E9" s="28"/>
      <c r="F9" s="29"/>
      <c r="G9" s="28"/>
    </row>
    <row r="11" spans="2:8">
      <c r="B11" s="32" t="s">
        <v>25</v>
      </c>
    </row>
    <row r="13" spans="2:8" ht="30" customHeight="1">
      <c r="B13" s="82" t="s">
        <v>9</v>
      </c>
      <c r="C13" s="82"/>
      <c r="D13" s="82"/>
      <c r="E13" s="82"/>
      <c r="F13" s="82"/>
      <c r="G13" s="82"/>
      <c r="H13" s="82"/>
    </row>
    <row r="15" spans="2:8" ht="27.95" customHeight="1">
      <c r="B15" s="82" t="s">
        <v>10</v>
      </c>
      <c r="C15" s="82"/>
      <c r="D15" s="82"/>
      <c r="E15" s="82"/>
      <c r="F15" s="82"/>
      <c r="G15" s="82"/>
      <c r="H15" s="82"/>
    </row>
    <row r="17" spans="2:8" ht="15.95" customHeight="1">
      <c r="B17" s="32" t="s">
        <v>11</v>
      </c>
      <c r="C17" s="32"/>
      <c r="D17" s="32"/>
      <c r="E17" s="32"/>
      <c r="F17" s="34"/>
      <c r="G17" s="32"/>
      <c r="H17" s="32"/>
    </row>
    <row r="19" spans="2:8">
      <c r="B19" s="35" t="s">
        <v>12</v>
      </c>
    </row>
    <row r="21" spans="2:8" ht="29.1" customHeight="1">
      <c r="B21" s="80" t="s">
        <v>13</v>
      </c>
      <c r="C21" s="80"/>
      <c r="D21" s="80"/>
      <c r="E21" s="80"/>
      <c r="F21" s="80"/>
      <c r="G21" s="80"/>
      <c r="H21" s="80"/>
    </row>
    <row r="22" spans="2:8" ht="27.95" customHeight="1">
      <c r="B22" s="80" t="s">
        <v>14</v>
      </c>
      <c r="C22" s="80"/>
      <c r="D22" s="80"/>
      <c r="E22" s="80"/>
      <c r="F22" s="80"/>
      <c r="G22" s="80"/>
      <c r="H22" s="80"/>
    </row>
    <row r="23" spans="2:8">
      <c r="B23" s="80" t="s">
        <v>15</v>
      </c>
      <c r="C23" s="80"/>
      <c r="D23" s="80"/>
      <c r="E23" s="80"/>
      <c r="F23" s="80"/>
      <c r="G23" s="80"/>
      <c r="H23" s="80"/>
    </row>
    <row r="24" spans="2:8">
      <c r="B24" s="80" t="s">
        <v>16</v>
      </c>
      <c r="C24" s="80"/>
      <c r="D24" s="80"/>
      <c r="E24" s="80"/>
      <c r="F24" s="80"/>
      <c r="G24" s="80"/>
      <c r="H24" s="80"/>
    </row>
    <row r="25" spans="2:8" ht="27" customHeight="1">
      <c r="B25" s="80" t="s">
        <v>26</v>
      </c>
      <c r="C25" s="80"/>
      <c r="D25" s="80"/>
      <c r="E25" s="80"/>
      <c r="F25" s="80"/>
      <c r="G25" s="80"/>
      <c r="H25" s="80"/>
    </row>
    <row r="26" spans="2:8" ht="30" customHeight="1">
      <c r="B26" s="85" t="s">
        <v>177</v>
      </c>
      <c r="C26" s="85"/>
      <c r="D26" s="85"/>
      <c r="E26" s="85"/>
      <c r="F26" s="85"/>
      <c r="G26" s="85"/>
      <c r="H26" s="36"/>
    </row>
    <row r="28" spans="2:8" ht="18" customHeight="1">
      <c r="B28" s="37" t="s">
        <v>44</v>
      </c>
      <c r="C28" s="38"/>
      <c r="D28" s="38"/>
      <c r="E28" s="38"/>
      <c r="F28" s="39"/>
      <c r="G28" s="38"/>
      <c r="H28" s="36"/>
    </row>
    <row r="29" spans="2:8" ht="41.45" customHeight="1">
      <c r="B29" s="83" t="s">
        <v>143</v>
      </c>
      <c r="C29" s="83"/>
      <c r="D29" s="83"/>
      <c r="E29" s="83"/>
      <c r="F29" s="83"/>
      <c r="G29" s="83"/>
      <c r="H29" s="83"/>
    </row>
    <row r="30" spans="2:8" ht="26.45" customHeight="1">
      <c r="B30" s="86" t="s">
        <v>65</v>
      </c>
      <c r="C30" s="86"/>
      <c r="D30" s="86"/>
      <c r="E30" s="86"/>
      <c r="F30" s="86"/>
      <c r="G30" s="86"/>
      <c r="H30" s="86"/>
    </row>
    <row r="31" spans="2:8" ht="29.45" customHeight="1">
      <c r="B31" s="83" t="s">
        <v>66</v>
      </c>
      <c r="C31" s="83"/>
      <c r="D31" s="83"/>
      <c r="E31" s="83"/>
      <c r="F31" s="83"/>
      <c r="G31" s="83"/>
      <c r="H31" s="83"/>
    </row>
    <row r="32" spans="2:8" ht="27.6" customHeight="1">
      <c r="B32" s="86" t="s">
        <v>67</v>
      </c>
      <c r="C32" s="86"/>
      <c r="D32" s="86"/>
      <c r="E32" s="86"/>
      <c r="F32" s="86"/>
      <c r="G32" s="86"/>
      <c r="H32" s="86"/>
    </row>
    <row r="33" spans="2:8">
      <c r="B33" s="40" t="s">
        <v>55</v>
      </c>
      <c r="C33" s="41"/>
      <c r="D33" s="41"/>
      <c r="E33" s="41"/>
      <c r="F33" s="42"/>
      <c r="G33" s="41"/>
      <c r="H33" s="41"/>
    </row>
    <row r="34" spans="2:8">
      <c r="B34" s="83" t="s">
        <v>17</v>
      </c>
      <c r="C34" s="83"/>
      <c r="D34" s="83"/>
      <c r="E34" s="83"/>
      <c r="F34" s="83"/>
      <c r="G34" s="83"/>
      <c r="H34" s="83"/>
    </row>
    <row r="35" spans="2:8">
      <c r="B35" s="40" t="s">
        <v>56</v>
      </c>
      <c r="C35" s="41"/>
      <c r="D35" s="41"/>
      <c r="E35" s="41"/>
      <c r="F35" s="42"/>
      <c r="G35" s="41"/>
      <c r="H35" s="41"/>
    </row>
    <row r="36" spans="2:8">
      <c r="B36" s="40"/>
      <c r="C36" s="41"/>
      <c r="D36" s="41"/>
      <c r="E36" s="41"/>
      <c r="F36" s="42"/>
      <c r="G36" s="41"/>
      <c r="H36" s="41"/>
    </row>
    <row r="37" spans="2:8" ht="15.95" customHeight="1">
      <c r="B37" s="83" t="s">
        <v>18</v>
      </c>
      <c r="C37" s="83"/>
      <c r="D37" s="83"/>
      <c r="E37" s="83"/>
      <c r="F37" s="83"/>
      <c r="G37" s="83"/>
      <c r="H37" s="83"/>
    </row>
    <row r="38" spans="2:8" ht="30" customHeight="1">
      <c r="B38" s="84" t="s">
        <v>57</v>
      </c>
      <c r="C38" s="84"/>
      <c r="D38" s="84"/>
      <c r="E38" s="84"/>
      <c r="F38" s="84"/>
      <c r="G38" s="84"/>
      <c r="H38" s="36"/>
    </row>
    <row r="39" spans="2:8" ht="17.100000000000001" customHeight="1">
      <c r="B39" s="80"/>
      <c r="C39" s="80"/>
      <c r="D39" s="80"/>
      <c r="E39" s="80"/>
      <c r="F39" s="80"/>
      <c r="G39" s="80"/>
      <c r="H39" s="80"/>
    </row>
    <row r="40" spans="2:8" ht="17.100000000000001" customHeight="1">
      <c r="B40" s="43"/>
      <c r="C40" s="36"/>
      <c r="D40" s="36"/>
      <c r="E40" s="36"/>
      <c r="F40" s="44"/>
      <c r="G40" s="36"/>
      <c r="H40" s="36"/>
    </row>
    <row r="41" spans="2:8" ht="27.95" customHeight="1"/>
    <row r="42" spans="2:8" ht="17.100000000000001" customHeight="1">
      <c r="B42" s="45" t="s">
        <v>70</v>
      </c>
    </row>
    <row r="44" spans="2:8" s="51" customFormat="1" ht="30">
      <c r="B44" s="46" t="s">
        <v>19</v>
      </c>
      <c r="C44" s="47" t="s">
        <v>20</v>
      </c>
      <c r="D44" s="48" t="s">
        <v>21</v>
      </c>
      <c r="E44" s="49" t="s">
        <v>22</v>
      </c>
      <c r="F44" s="50" t="s">
        <v>27</v>
      </c>
      <c r="G44" s="50" t="s">
        <v>23</v>
      </c>
    </row>
    <row r="45" spans="2:8">
      <c r="B45" s="52">
        <v>0</v>
      </c>
      <c r="C45" s="53" t="s">
        <v>172</v>
      </c>
      <c r="D45" s="54"/>
      <c r="E45" s="54"/>
      <c r="F45" s="55"/>
      <c r="G45" s="54"/>
    </row>
    <row r="46" spans="2:8" ht="24">
      <c r="B46" s="56" t="s">
        <v>173</v>
      </c>
      <c r="C46" s="57" t="s">
        <v>174</v>
      </c>
      <c r="D46" s="58" t="s">
        <v>171</v>
      </c>
      <c r="E46" s="59">
        <v>1</v>
      </c>
      <c r="F46" s="7"/>
      <c r="G46" s="60">
        <f>E46*F46</f>
        <v>0</v>
      </c>
    </row>
    <row r="47" spans="2:8" ht="17.25">
      <c r="B47" s="56"/>
      <c r="C47" s="57"/>
      <c r="D47" s="58"/>
      <c r="E47" s="59"/>
      <c r="F47" s="60"/>
      <c r="G47" s="60"/>
    </row>
    <row r="48" spans="2:8">
      <c r="B48" s="52">
        <v>1</v>
      </c>
      <c r="C48" s="52" t="s">
        <v>68</v>
      </c>
      <c r="D48" s="54"/>
      <c r="E48" s="54"/>
      <c r="F48" s="55"/>
      <c r="G48" s="54"/>
    </row>
    <row r="49" spans="2:7">
      <c r="B49" s="61" t="s">
        <v>40</v>
      </c>
      <c r="C49" s="62" t="s">
        <v>69</v>
      </c>
      <c r="D49" s="63"/>
      <c r="E49" s="63"/>
      <c r="F49" s="64"/>
      <c r="G49" s="63"/>
    </row>
    <row r="50" spans="2:7" ht="158.25">
      <c r="B50" s="56" t="s">
        <v>41</v>
      </c>
      <c r="C50" s="65" t="s">
        <v>176</v>
      </c>
      <c r="D50" s="58" t="s">
        <v>24</v>
      </c>
      <c r="E50" s="59">
        <v>1</v>
      </c>
      <c r="F50" s="7"/>
      <c r="G50" s="60">
        <f t="shared" ref="G50" si="0">E50*F50</f>
        <v>0</v>
      </c>
    </row>
    <row r="51" spans="2:7" ht="110.25">
      <c r="B51" s="56" t="s">
        <v>42</v>
      </c>
      <c r="C51" s="65" t="s">
        <v>175</v>
      </c>
      <c r="D51" s="58" t="s">
        <v>24</v>
      </c>
      <c r="E51" s="59">
        <v>1</v>
      </c>
      <c r="F51" s="7"/>
      <c r="G51" s="60">
        <f t="shared" ref="G51" si="1">E51*F51</f>
        <v>0</v>
      </c>
    </row>
    <row r="52" spans="2:7" s="51" customFormat="1" ht="15">
      <c r="B52" s="66"/>
      <c r="C52" s="67"/>
      <c r="D52" s="68"/>
      <c r="E52" s="69"/>
      <c r="F52" s="70"/>
      <c r="G52" s="70"/>
    </row>
    <row r="53" spans="2:7">
      <c r="B53" s="52">
        <v>2</v>
      </c>
      <c r="C53" s="52" t="s">
        <v>47</v>
      </c>
      <c r="D53" s="54"/>
      <c r="E53" s="54"/>
      <c r="F53" s="55"/>
      <c r="G53" s="54"/>
    </row>
    <row r="54" spans="2:7">
      <c r="B54" s="61" t="s">
        <v>38</v>
      </c>
      <c r="C54" s="62" t="s">
        <v>71</v>
      </c>
      <c r="D54" s="63"/>
      <c r="E54" s="63"/>
      <c r="F54" s="64"/>
      <c r="G54" s="63"/>
    </row>
    <row r="55" spans="2:7" ht="194.25">
      <c r="B55" s="56" t="s">
        <v>39</v>
      </c>
      <c r="C55" s="65" t="s">
        <v>144</v>
      </c>
      <c r="D55" s="58" t="s">
        <v>24</v>
      </c>
      <c r="E55" s="59">
        <v>9</v>
      </c>
      <c r="F55" s="7"/>
      <c r="G55" s="60">
        <f t="shared" ref="G55:G56" si="2">E55*F55</f>
        <v>0</v>
      </c>
    </row>
    <row r="56" spans="2:7" ht="194.25">
      <c r="B56" s="56" t="s">
        <v>58</v>
      </c>
      <c r="C56" s="65" t="s">
        <v>145</v>
      </c>
      <c r="D56" s="58" t="s">
        <v>24</v>
      </c>
      <c r="E56" s="59">
        <v>10</v>
      </c>
      <c r="F56" s="7"/>
      <c r="G56" s="60">
        <f t="shared" si="2"/>
        <v>0</v>
      </c>
    </row>
    <row r="57" spans="2:7" ht="17.25">
      <c r="B57" s="56"/>
      <c r="C57" s="71"/>
      <c r="D57" s="58"/>
      <c r="E57" s="59"/>
      <c r="F57" s="60"/>
      <c r="G57" s="60"/>
    </row>
    <row r="58" spans="2:7">
      <c r="B58" s="61" t="s">
        <v>35</v>
      </c>
      <c r="C58" s="62" t="s">
        <v>72</v>
      </c>
      <c r="D58" s="63"/>
      <c r="E58" s="63"/>
      <c r="F58" s="64"/>
      <c r="G58" s="63"/>
    </row>
    <row r="59" spans="2:7" ht="194.25">
      <c r="B59" s="56" t="s">
        <v>36</v>
      </c>
      <c r="C59" s="65" t="s">
        <v>146</v>
      </c>
      <c r="D59" s="58" t="s">
        <v>24</v>
      </c>
      <c r="E59" s="59">
        <v>15</v>
      </c>
      <c r="F59" s="7"/>
      <c r="G59" s="60">
        <f t="shared" ref="G59" si="3">E59*F59</f>
        <v>0</v>
      </c>
    </row>
    <row r="60" spans="2:7" ht="194.25">
      <c r="B60" s="56" t="s">
        <v>37</v>
      </c>
      <c r="C60" s="65" t="s">
        <v>147</v>
      </c>
      <c r="D60" s="58" t="s">
        <v>24</v>
      </c>
      <c r="E60" s="59">
        <v>15</v>
      </c>
      <c r="F60" s="7"/>
      <c r="G60" s="60">
        <f t="shared" ref="G60" si="4">E60*F60</f>
        <v>0</v>
      </c>
    </row>
    <row r="61" spans="2:7" ht="17.25">
      <c r="B61" s="56"/>
      <c r="C61" s="72"/>
      <c r="D61" s="58"/>
      <c r="E61" s="59"/>
      <c r="F61" s="60"/>
      <c r="G61" s="60"/>
    </row>
    <row r="62" spans="2:7">
      <c r="B62" s="61" t="s">
        <v>59</v>
      </c>
      <c r="C62" s="62" t="s">
        <v>73</v>
      </c>
      <c r="D62" s="63"/>
      <c r="E62" s="63"/>
      <c r="F62" s="64"/>
      <c r="G62" s="63"/>
    </row>
    <row r="63" spans="2:7" ht="194.25">
      <c r="B63" s="56" t="s">
        <v>60</v>
      </c>
      <c r="C63" s="65" t="s">
        <v>148</v>
      </c>
      <c r="D63" s="58" t="s">
        <v>24</v>
      </c>
      <c r="E63" s="59">
        <v>1</v>
      </c>
      <c r="F63" s="7"/>
      <c r="G63" s="60">
        <f t="shared" ref="G63" si="5">E63*F63</f>
        <v>0</v>
      </c>
    </row>
    <row r="64" spans="2:7" ht="17.25">
      <c r="B64" s="56"/>
      <c r="C64" s="72"/>
      <c r="D64" s="58"/>
      <c r="E64" s="59"/>
      <c r="F64" s="60"/>
      <c r="G64" s="60"/>
    </row>
    <row r="65" spans="2:7">
      <c r="B65" s="61" t="s">
        <v>61</v>
      </c>
      <c r="C65" s="62" t="s">
        <v>74</v>
      </c>
      <c r="D65" s="63"/>
      <c r="E65" s="63"/>
      <c r="F65" s="64"/>
      <c r="G65" s="63"/>
    </row>
    <row r="66" spans="2:7" ht="194.25">
      <c r="B66" s="56" t="s">
        <v>62</v>
      </c>
      <c r="C66" s="65" t="s">
        <v>149</v>
      </c>
      <c r="D66" s="58" t="s">
        <v>24</v>
      </c>
      <c r="E66" s="59">
        <v>1</v>
      </c>
      <c r="F66" s="7"/>
      <c r="G66" s="60">
        <f t="shared" ref="G66" si="6">E66*F66</f>
        <v>0</v>
      </c>
    </row>
    <row r="67" spans="2:7" ht="17.25">
      <c r="B67" s="56"/>
      <c r="C67" s="72"/>
      <c r="D67" s="58"/>
      <c r="E67" s="59"/>
      <c r="F67" s="60"/>
      <c r="G67" s="60"/>
    </row>
    <row r="68" spans="2:7">
      <c r="B68" s="61" t="s">
        <v>63</v>
      </c>
      <c r="C68" s="62" t="s">
        <v>75</v>
      </c>
      <c r="D68" s="63"/>
      <c r="E68" s="63"/>
      <c r="F68" s="64"/>
      <c r="G68" s="63"/>
    </row>
    <row r="69" spans="2:7" ht="206.25">
      <c r="B69" s="56" t="s">
        <v>64</v>
      </c>
      <c r="C69" s="65" t="s">
        <v>150</v>
      </c>
      <c r="D69" s="58" t="s">
        <v>24</v>
      </c>
      <c r="E69" s="59">
        <v>1</v>
      </c>
      <c r="F69" s="7"/>
      <c r="G69" s="60">
        <f t="shared" ref="G69" si="7">E69*F69</f>
        <v>0</v>
      </c>
    </row>
    <row r="70" spans="2:7" ht="17.25">
      <c r="B70" s="56"/>
      <c r="C70" s="65"/>
      <c r="D70" s="58"/>
      <c r="E70" s="59"/>
      <c r="F70" s="60"/>
      <c r="G70" s="60"/>
    </row>
    <row r="71" spans="2:7">
      <c r="B71" s="61" t="s">
        <v>76</v>
      </c>
      <c r="C71" s="62" t="s">
        <v>78</v>
      </c>
      <c r="D71" s="63"/>
      <c r="E71" s="63"/>
      <c r="F71" s="64"/>
      <c r="G71" s="63"/>
    </row>
    <row r="72" spans="2:7" ht="182.25">
      <c r="B72" s="56" t="s">
        <v>77</v>
      </c>
      <c r="C72" s="65" t="s">
        <v>151</v>
      </c>
      <c r="D72" s="58" t="s">
        <v>24</v>
      </c>
      <c r="E72" s="59">
        <v>1</v>
      </c>
      <c r="F72" s="7"/>
      <c r="G72" s="60">
        <f t="shared" ref="G72" si="8">E72*F72</f>
        <v>0</v>
      </c>
    </row>
    <row r="73" spans="2:7" ht="182.25">
      <c r="B73" s="56" t="s">
        <v>79</v>
      </c>
      <c r="C73" s="65" t="s">
        <v>152</v>
      </c>
      <c r="D73" s="58" t="s">
        <v>24</v>
      </c>
      <c r="E73" s="59">
        <v>1</v>
      </c>
      <c r="F73" s="7"/>
      <c r="G73" s="60">
        <f t="shared" ref="G73" si="9">E73*F73</f>
        <v>0</v>
      </c>
    </row>
    <row r="74" spans="2:7" ht="17.25">
      <c r="B74" s="56"/>
      <c r="C74" s="65"/>
      <c r="D74" s="58"/>
      <c r="E74" s="59"/>
      <c r="F74" s="60"/>
      <c r="G74" s="60"/>
    </row>
    <row r="75" spans="2:7">
      <c r="B75" s="61" t="s">
        <v>80</v>
      </c>
      <c r="C75" s="62" t="s">
        <v>81</v>
      </c>
      <c r="D75" s="63"/>
      <c r="E75" s="63"/>
      <c r="F75" s="64"/>
      <c r="G75" s="63"/>
    </row>
    <row r="76" spans="2:7" ht="182.25">
      <c r="B76" s="56" t="s">
        <v>82</v>
      </c>
      <c r="C76" s="65" t="s">
        <v>153</v>
      </c>
      <c r="D76" s="58" t="s">
        <v>24</v>
      </c>
      <c r="E76" s="59">
        <v>1</v>
      </c>
      <c r="F76" s="7"/>
      <c r="G76" s="60">
        <f t="shared" ref="G76" si="10">E76*F76</f>
        <v>0</v>
      </c>
    </row>
    <row r="77" spans="2:7" ht="17.25">
      <c r="B77" s="56"/>
      <c r="C77" s="65"/>
      <c r="D77" s="58"/>
      <c r="E77" s="59"/>
      <c r="F77" s="60"/>
      <c r="G77" s="60"/>
    </row>
    <row r="78" spans="2:7">
      <c r="B78" s="61" t="s">
        <v>83</v>
      </c>
      <c r="C78" s="62" t="s">
        <v>84</v>
      </c>
      <c r="D78" s="63"/>
      <c r="E78" s="63"/>
      <c r="F78" s="64"/>
      <c r="G78" s="63"/>
    </row>
    <row r="79" spans="2:7" ht="182.25">
      <c r="B79" s="56" t="s">
        <v>85</v>
      </c>
      <c r="C79" s="65" t="s">
        <v>154</v>
      </c>
      <c r="D79" s="58" t="s">
        <v>24</v>
      </c>
      <c r="E79" s="59">
        <v>1</v>
      </c>
      <c r="F79" s="7"/>
      <c r="G79" s="60">
        <f t="shared" ref="G79" si="11">E79*F79</f>
        <v>0</v>
      </c>
    </row>
    <row r="80" spans="2:7" ht="17.25">
      <c r="B80" s="56"/>
      <c r="C80" s="65"/>
      <c r="D80" s="58"/>
      <c r="E80" s="59"/>
      <c r="F80" s="60"/>
      <c r="G80" s="60"/>
    </row>
    <row r="81" spans="2:7">
      <c r="B81" s="61" t="s">
        <v>86</v>
      </c>
      <c r="C81" s="62" t="s">
        <v>142</v>
      </c>
      <c r="D81" s="63"/>
      <c r="E81" s="63"/>
      <c r="F81" s="64"/>
      <c r="G81" s="63"/>
    </row>
    <row r="82" spans="2:7" ht="206.25">
      <c r="B82" s="56" t="s">
        <v>87</v>
      </c>
      <c r="C82" s="65" t="s">
        <v>155</v>
      </c>
      <c r="D82" s="58" t="s">
        <v>24</v>
      </c>
      <c r="E82" s="59">
        <v>1</v>
      </c>
      <c r="F82" s="7"/>
      <c r="G82" s="60">
        <f t="shared" ref="G82" si="12">E82*F82</f>
        <v>0</v>
      </c>
    </row>
    <row r="83" spans="2:7" ht="17.25">
      <c r="B83" s="56"/>
      <c r="C83" s="65"/>
      <c r="D83" s="58"/>
      <c r="E83" s="59"/>
      <c r="F83" s="60"/>
      <c r="G83" s="60"/>
    </row>
    <row r="84" spans="2:7">
      <c r="B84" s="61" t="s">
        <v>88</v>
      </c>
      <c r="C84" s="62" t="s">
        <v>89</v>
      </c>
      <c r="D84" s="63"/>
      <c r="E84" s="63"/>
      <c r="F84" s="64"/>
      <c r="G84" s="63"/>
    </row>
    <row r="85" spans="2:7" ht="182.25">
      <c r="B85" s="56" t="s">
        <v>90</v>
      </c>
      <c r="C85" s="65" t="s">
        <v>156</v>
      </c>
      <c r="D85" s="58" t="s">
        <v>24</v>
      </c>
      <c r="E85" s="59">
        <v>10</v>
      </c>
      <c r="F85" s="7"/>
      <c r="G85" s="60">
        <f t="shared" ref="G85" si="13">E85*F85</f>
        <v>0</v>
      </c>
    </row>
    <row r="86" spans="2:7" ht="17.25">
      <c r="B86" s="56"/>
      <c r="C86" s="65"/>
      <c r="D86" s="58"/>
      <c r="E86" s="59"/>
      <c r="F86" s="60"/>
      <c r="G86" s="60"/>
    </row>
    <row r="87" spans="2:7">
      <c r="B87" s="61" t="s">
        <v>91</v>
      </c>
      <c r="C87" s="62" t="s">
        <v>92</v>
      </c>
      <c r="D87" s="63"/>
      <c r="E87" s="63"/>
      <c r="F87" s="64"/>
      <c r="G87" s="63"/>
    </row>
    <row r="88" spans="2:7" ht="182.25">
      <c r="B88" s="56" t="s">
        <v>93</v>
      </c>
      <c r="C88" s="65" t="s">
        <v>157</v>
      </c>
      <c r="D88" s="58" t="s">
        <v>24</v>
      </c>
      <c r="E88" s="59">
        <v>2</v>
      </c>
      <c r="F88" s="7"/>
      <c r="G88" s="60">
        <f t="shared" ref="G88" si="14">E88*F88</f>
        <v>0</v>
      </c>
    </row>
    <row r="89" spans="2:7" ht="17.25">
      <c r="B89" s="56"/>
      <c r="C89" s="65"/>
      <c r="D89" s="58"/>
      <c r="E89" s="59"/>
      <c r="F89" s="60"/>
      <c r="G89" s="60"/>
    </row>
    <row r="90" spans="2:7" ht="17.25">
      <c r="B90" s="61" t="s">
        <v>94</v>
      </c>
      <c r="C90" s="62" t="s">
        <v>46</v>
      </c>
      <c r="D90" s="58"/>
      <c r="E90" s="59"/>
      <c r="F90" s="60"/>
      <c r="G90" s="60"/>
    </row>
    <row r="91" spans="2:7" ht="122.25">
      <c r="B91" s="56" t="s">
        <v>95</v>
      </c>
      <c r="C91" s="71" t="s">
        <v>158</v>
      </c>
      <c r="D91" s="58" t="s">
        <v>24</v>
      </c>
      <c r="E91" s="59">
        <v>59</v>
      </c>
      <c r="F91" s="7"/>
      <c r="G91" s="60">
        <f t="shared" ref="G91:G92" si="15">E91*F91</f>
        <v>0</v>
      </c>
    </row>
    <row r="92" spans="2:7" ht="38.25">
      <c r="B92" s="56" t="s">
        <v>96</v>
      </c>
      <c r="C92" s="71" t="s">
        <v>45</v>
      </c>
      <c r="D92" s="58" t="s">
        <v>24</v>
      </c>
      <c r="E92" s="59">
        <v>10</v>
      </c>
      <c r="F92" s="7"/>
      <c r="G92" s="60">
        <f t="shared" si="15"/>
        <v>0</v>
      </c>
    </row>
    <row r="93" spans="2:7" ht="26.25">
      <c r="B93" s="56" t="s">
        <v>97</v>
      </c>
      <c r="C93" s="71" t="s">
        <v>98</v>
      </c>
      <c r="D93" s="58" t="s">
        <v>24</v>
      </c>
      <c r="E93" s="59">
        <v>67</v>
      </c>
      <c r="F93" s="7"/>
      <c r="G93" s="60">
        <f t="shared" ref="G93" si="16">E93*F93</f>
        <v>0</v>
      </c>
    </row>
    <row r="94" spans="2:7" ht="17.25">
      <c r="B94" s="56"/>
      <c r="C94" s="71"/>
      <c r="D94" s="58"/>
      <c r="E94" s="59"/>
      <c r="F94" s="60"/>
      <c r="G94" s="60"/>
    </row>
    <row r="95" spans="2:7">
      <c r="B95" s="52">
        <v>3</v>
      </c>
      <c r="C95" s="52" t="s">
        <v>106</v>
      </c>
      <c r="D95" s="54"/>
      <c r="E95" s="54"/>
      <c r="F95" s="55"/>
      <c r="G95" s="54"/>
    </row>
    <row r="96" spans="2:7">
      <c r="B96" s="61" t="s">
        <v>50</v>
      </c>
      <c r="C96" s="62" t="s">
        <v>108</v>
      </c>
      <c r="D96" s="63"/>
      <c r="E96" s="63"/>
      <c r="F96" s="64"/>
      <c r="G96" s="63"/>
    </row>
    <row r="97" spans="2:7" ht="134.25">
      <c r="B97" s="56" t="s">
        <v>43</v>
      </c>
      <c r="C97" s="71" t="s">
        <v>159</v>
      </c>
      <c r="D97" s="58" t="s">
        <v>24</v>
      </c>
      <c r="E97" s="59">
        <v>25</v>
      </c>
      <c r="F97" s="7"/>
      <c r="G97" s="60">
        <f t="shared" ref="G97" si="17">E97*F97</f>
        <v>0</v>
      </c>
    </row>
    <row r="98" spans="2:7" ht="134.25">
      <c r="B98" s="56" t="s">
        <v>126</v>
      </c>
      <c r="C98" s="71" t="s">
        <v>160</v>
      </c>
      <c r="D98" s="58" t="s">
        <v>24</v>
      </c>
      <c r="E98" s="59">
        <v>4</v>
      </c>
      <c r="F98" s="7"/>
      <c r="G98" s="60">
        <f t="shared" ref="G98:G100" si="18">E98*F98</f>
        <v>0</v>
      </c>
    </row>
    <row r="99" spans="2:7" ht="134.25">
      <c r="B99" s="56" t="s">
        <v>127</v>
      </c>
      <c r="C99" s="71" t="s">
        <v>161</v>
      </c>
      <c r="D99" s="58" t="s">
        <v>24</v>
      </c>
      <c r="E99" s="59">
        <v>4</v>
      </c>
      <c r="F99" s="7"/>
      <c r="G99" s="60">
        <f t="shared" si="18"/>
        <v>0</v>
      </c>
    </row>
    <row r="100" spans="2:7" ht="134.25">
      <c r="B100" s="56" t="s">
        <v>128</v>
      </c>
      <c r="C100" s="71" t="s">
        <v>162</v>
      </c>
      <c r="D100" s="58" t="s">
        <v>24</v>
      </c>
      <c r="E100" s="59">
        <v>1</v>
      </c>
      <c r="F100" s="7"/>
      <c r="G100" s="60">
        <f t="shared" si="18"/>
        <v>0</v>
      </c>
    </row>
    <row r="101" spans="2:7" ht="15" customHeight="1">
      <c r="C101" s="73"/>
      <c r="D101" s="58"/>
      <c r="E101" s="59"/>
      <c r="F101" s="60"/>
      <c r="G101" s="60"/>
    </row>
    <row r="102" spans="2:7">
      <c r="B102" s="52">
        <v>4</v>
      </c>
      <c r="C102" s="52" t="s">
        <v>48</v>
      </c>
      <c r="D102" s="54"/>
      <c r="E102" s="54"/>
      <c r="F102" s="55"/>
      <c r="G102" s="54"/>
    </row>
    <row r="103" spans="2:7">
      <c r="B103" s="61" t="s">
        <v>107</v>
      </c>
      <c r="C103" s="62" t="s">
        <v>99</v>
      </c>
      <c r="D103" s="63"/>
      <c r="E103" s="63"/>
      <c r="F103" s="64"/>
      <c r="G103" s="63"/>
    </row>
    <row r="104" spans="2:7" ht="170.25">
      <c r="B104" s="56" t="s">
        <v>52</v>
      </c>
      <c r="C104" s="71" t="s">
        <v>163</v>
      </c>
      <c r="D104" s="58" t="s">
        <v>24</v>
      </c>
      <c r="E104" s="59">
        <v>99</v>
      </c>
      <c r="F104" s="7"/>
      <c r="G104" s="60">
        <f t="shared" ref="G104" si="19">E104*F104</f>
        <v>0</v>
      </c>
    </row>
    <row r="105" spans="2:7" ht="17.25">
      <c r="B105" s="56"/>
      <c r="C105" s="71"/>
      <c r="D105" s="58"/>
      <c r="E105" s="59"/>
      <c r="F105" s="60"/>
      <c r="G105" s="60"/>
    </row>
    <row r="106" spans="2:7">
      <c r="B106" s="61" t="s">
        <v>129</v>
      </c>
      <c r="C106" s="62" t="s">
        <v>100</v>
      </c>
      <c r="D106" s="63"/>
      <c r="E106" s="63"/>
      <c r="F106" s="64"/>
      <c r="G106" s="63"/>
    </row>
    <row r="107" spans="2:7" ht="230.25">
      <c r="B107" s="56" t="s">
        <v>130</v>
      </c>
      <c r="C107" s="71" t="s">
        <v>164</v>
      </c>
      <c r="D107" s="58" t="s">
        <v>24</v>
      </c>
      <c r="E107" s="59">
        <v>3</v>
      </c>
      <c r="F107" s="7"/>
      <c r="G107" s="60">
        <f t="shared" ref="G107" si="20">E107*F107</f>
        <v>0</v>
      </c>
    </row>
    <row r="108" spans="2:7" ht="17.25">
      <c r="B108" s="56"/>
      <c r="C108" s="71"/>
      <c r="D108" s="58"/>
      <c r="E108" s="59"/>
      <c r="F108" s="60"/>
      <c r="G108" s="60"/>
    </row>
    <row r="109" spans="2:7">
      <c r="B109" s="61" t="s">
        <v>131</v>
      </c>
      <c r="C109" s="62" t="s">
        <v>101</v>
      </c>
      <c r="D109" s="63"/>
      <c r="E109" s="63"/>
      <c r="F109" s="64"/>
      <c r="G109" s="63"/>
    </row>
    <row r="110" spans="2:7" ht="170.25">
      <c r="B110" s="56" t="s">
        <v>132</v>
      </c>
      <c r="C110" s="71" t="s">
        <v>165</v>
      </c>
      <c r="D110" s="58" t="s">
        <v>24</v>
      </c>
      <c r="E110" s="59">
        <v>12</v>
      </c>
      <c r="F110" s="7"/>
      <c r="G110" s="60">
        <f t="shared" ref="G110" si="21">E110*F110</f>
        <v>0</v>
      </c>
    </row>
    <row r="111" spans="2:7">
      <c r="B111" s="61"/>
      <c r="C111" s="62"/>
      <c r="D111" s="63"/>
      <c r="E111" s="63"/>
      <c r="F111" s="64"/>
      <c r="G111" s="63"/>
    </row>
    <row r="112" spans="2:7">
      <c r="B112" s="61" t="s">
        <v>133</v>
      </c>
      <c r="C112" s="62" t="s">
        <v>102</v>
      </c>
      <c r="D112" s="63"/>
      <c r="E112" s="63"/>
      <c r="F112" s="64"/>
      <c r="G112" s="63"/>
    </row>
    <row r="113" spans="2:7" ht="170.25">
      <c r="B113" s="56" t="s">
        <v>134</v>
      </c>
      <c r="C113" s="71" t="s">
        <v>166</v>
      </c>
      <c r="D113" s="58" t="s">
        <v>24</v>
      </c>
      <c r="E113" s="59">
        <v>8</v>
      </c>
      <c r="F113" s="7"/>
      <c r="G113" s="60">
        <f t="shared" ref="G113" si="22">E113*F113</f>
        <v>0</v>
      </c>
    </row>
    <row r="114" spans="2:7" ht="17.25">
      <c r="B114" s="56"/>
      <c r="C114" s="71"/>
      <c r="D114" s="58"/>
      <c r="E114" s="59"/>
      <c r="F114" s="60"/>
      <c r="G114" s="60"/>
    </row>
    <row r="115" spans="2:7">
      <c r="B115" s="61" t="s">
        <v>135</v>
      </c>
      <c r="C115" s="62" t="s">
        <v>103</v>
      </c>
      <c r="D115" s="63"/>
      <c r="E115" s="63"/>
      <c r="F115" s="64"/>
      <c r="G115" s="63"/>
    </row>
    <row r="116" spans="2:7" ht="182.25">
      <c r="B116" s="56" t="s">
        <v>136</v>
      </c>
      <c r="C116" s="71" t="s">
        <v>167</v>
      </c>
      <c r="D116" s="58" t="s">
        <v>24</v>
      </c>
      <c r="E116" s="59">
        <v>2</v>
      </c>
      <c r="F116" s="7"/>
      <c r="G116" s="60">
        <f t="shared" ref="G116" si="23">E116*F116</f>
        <v>0</v>
      </c>
    </row>
    <row r="117" spans="2:7" ht="17.25">
      <c r="B117" s="56"/>
      <c r="C117" s="71"/>
      <c r="D117" s="58"/>
      <c r="E117" s="59"/>
      <c r="F117" s="60"/>
      <c r="G117" s="60"/>
    </row>
    <row r="118" spans="2:7">
      <c r="B118" s="61" t="s">
        <v>137</v>
      </c>
      <c r="C118" s="62" t="s">
        <v>104</v>
      </c>
      <c r="D118" s="63"/>
      <c r="E118" s="63"/>
      <c r="F118" s="64"/>
      <c r="G118" s="63"/>
    </row>
    <row r="119" spans="2:7" ht="182.25">
      <c r="B119" s="56" t="s">
        <v>138</v>
      </c>
      <c r="C119" s="71" t="s">
        <v>168</v>
      </c>
      <c r="D119" s="58" t="s">
        <v>24</v>
      </c>
      <c r="E119" s="59">
        <v>9</v>
      </c>
      <c r="F119" s="7"/>
      <c r="G119" s="60">
        <f t="shared" ref="G119" si="24">E119*F119</f>
        <v>0</v>
      </c>
    </row>
    <row r="120" spans="2:7" ht="17.25">
      <c r="B120" s="56"/>
      <c r="C120" s="71"/>
      <c r="D120" s="58"/>
      <c r="E120" s="59"/>
      <c r="F120" s="60"/>
      <c r="G120" s="60"/>
    </row>
    <row r="121" spans="2:7">
      <c r="B121" s="61" t="s">
        <v>139</v>
      </c>
      <c r="C121" s="62" t="s">
        <v>105</v>
      </c>
      <c r="D121" s="63"/>
      <c r="E121" s="63"/>
      <c r="F121" s="64"/>
      <c r="G121" s="63"/>
    </row>
    <row r="122" spans="2:7" ht="146.25">
      <c r="B122" s="56" t="s">
        <v>140</v>
      </c>
      <c r="C122" s="71" t="s">
        <v>169</v>
      </c>
      <c r="D122" s="58" t="s">
        <v>24</v>
      </c>
      <c r="E122" s="59">
        <v>1</v>
      </c>
      <c r="F122" s="7"/>
      <c r="G122" s="60">
        <f t="shared" ref="G122" si="25">E122*F122</f>
        <v>0</v>
      </c>
    </row>
    <row r="123" spans="2:7" ht="17.25">
      <c r="B123" s="56"/>
      <c r="C123" s="71"/>
      <c r="D123" s="58"/>
      <c r="E123" s="59"/>
      <c r="F123" s="60"/>
      <c r="G123" s="60"/>
    </row>
    <row r="124" spans="2:7">
      <c r="B124" s="52">
        <v>5</v>
      </c>
      <c r="C124" s="52" t="s">
        <v>109</v>
      </c>
      <c r="D124" s="54"/>
      <c r="E124" s="54"/>
      <c r="F124" s="55"/>
      <c r="G124" s="54"/>
    </row>
    <row r="125" spans="2:7">
      <c r="B125" s="61" t="s">
        <v>110</v>
      </c>
      <c r="C125" s="62" t="s">
        <v>111</v>
      </c>
      <c r="D125" s="63"/>
      <c r="E125" s="63"/>
      <c r="F125" s="64"/>
      <c r="G125" s="63"/>
    </row>
    <row r="126" spans="2:7" ht="110.25">
      <c r="B126" s="56" t="s">
        <v>112</v>
      </c>
      <c r="C126" s="71" t="s">
        <v>170</v>
      </c>
      <c r="D126" s="58" t="s">
        <v>24</v>
      </c>
      <c r="E126" s="59">
        <v>1</v>
      </c>
      <c r="F126" s="7"/>
      <c r="G126" s="60">
        <f t="shared" ref="G126" si="26">E126*F126</f>
        <v>0</v>
      </c>
    </row>
    <row r="127" spans="2:7" ht="17.25">
      <c r="B127" s="56"/>
      <c r="C127" s="71"/>
      <c r="D127" s="58"/>
      <c r="E127" s="59"/>
      <c r="F127" s="60"/>
      <c r="G127" s="60"/>
    </row>
    <row r="128" spans="2:7">
      <c r="B128" s="52">
        <v>6</v>
      </c>
      <c r="C128" s="52" t="s">
        <v>113</v>
      </c>
      <c r="D128" s="54"/>
      <c r="E128" s="54"/>
      <c r="F128" s="55"/>
      <c r="G128" s="54"/>
    </row>
    <row r="129" spans="2:7">
      <c r="B129" s="61" t="s">
        <v>114</v>
      </c>
      <c r="C129" s="62" t="s">
        <v>115</v>
      </c>
      <c r="D129" s="63"/>
      <c r="E129" s="63"/>
      <c r="F129" s="64"/>
      <c r="G129" s="63"/>
    </row>
    <row r="130" spans="2:7" ht="74.25">
      <c r="B130" s="56" t="s">
        <v>116</v>
      </c>
      <c r="C130" s="71" t="s">
        <v>141</v>
      </c>
      <c r="D130" s="58" t="s">
        <v>24</v>
      </c>
      <c r="E130" s="59">
        <v>2</v>
      </c>
      <c r="F130" s="7"/>
      <c r="G130" s="60">
        <f t="shared" ref="G130" si="27">E130*F130</f>
        <v>0</v>
      </c>
    </row>
    <row r="131" spans="2:7" ht="17.25">
      <c r="B131" s="56"/>
      <c r="C131" s="71"/>
      <c r="D131" s="58"/>
      <c r="E131" s="59"/>
      <c r="F131" s="60"/>
      <c r="G131" s="60"/>
    </row>
    <row r="132" spans="2:7">
      <c r="B132" s="61" t="s">
        <v>117</v>
      </c>
      <c r="C132" s="62" t="s">
        <v>119</v>
      </c>
      <c r="D132" s="63"/>
      <c r="E132" s="63"/>
      <c r="F132" s="64"/>
      <c r="G132" s="63"/>
    </row>
    <row r="133" spans="2:7" ht="62.25">
      <c r="B133" s="56" t="s">
        <v>118</v>
      </c>
      <c r="C133" s="71" t="s">
        <v>120</v>
      </c>
      <c r="D133" s="58" t="s">
        <v>24</v>
      </c>
      <c r="E133" s="59">
        <v>1</v>
      </c>
      <c r="F133" s="7"/>
      <c r="G133" s="60">
        <f t="shared" ref="G133" si="28">E133*F133</f>
        <v>0</v>
      </c>
    </row>
    <row r="134" spans="2:7" ht="17.25">
      <c r="B134" s="56"/>
      <c r="C134" s="71"/>
      <c r="D134" s="58"/>
      <c r="E134" s="59"/>
      <c r="F134" s="60"/>
      <c r="G134" s="60"/>
    </row>
    <row r="135" spans="2:7">
      <c r="B135" s="52">
        <v>7</v>
      </c>
      <c r="C135" s="52" t="s">
        <v>49</v>
      </c>
      <c r="D135" s="54"/>
      <c r="E135" s="54"/>
      <c r="F135" s="55"/>
      <c r="G135" s="54"/>
    </row>
    <row r="136" spans="2:7">
      <c r="B136" s="61" t="s">
        <v>121</v>
      </c>
      <c r="C136" s="62" t="s">
        <v>51</v>
      </c>
      <c r="D136" s="63"/>
      <c r="E136" s="63"/>
      <c r="F136" s="64"/>
      <c r="G136" s="63"/>
    </row>
    <row r="137" spans="2:7" ht="38.25">
      <c r="B137" s="56" t="s">
        <v>122</v>
      </c>
      <c r="C137" s="71" t="s">
        <v>54</v>
      </c>
      <c r="D137" s="58" t="s">
        <v>24</v>
      </c>
      <c r="E137" s="59">
        <v>28</v>
      </c>
      <c r="F137" s="7"/>
      <c r="G137" s="60">
        <f t="shared" ref="G137" si="29">E137*F137</f>
        <v>0</v>
      </c>
    </row>
    <row r="138" spans="2:7" ht="17.25">
      <c r="B138" s="56"/>
      <c r="C138" s="71"/>
      <c r="D138" s="58"/>
      <c r="E138" s="59"/>
      <c r="F138" s="60"/>
      <c r="G138" s="60"/>
    </row>
    <row r="139" spans="2:7" ht="17.25">
      <c r="B139" s="56"/>
      <c r="C139" s="71"/>
      <c r="D139" s="58"/>
      <c r="E139" s="59"/>
      <c r="F139" s="60"/>
      <c r="G139" s="60"/>
    </row>
    <row r="140" spans="2:7" ht="14.1" customHeight="1">
      <c r="B140" s="52">
        <v>8</v>
      </c>
      <c r="C140" s="52" t="s">
        <v>34</v>
      </c>
      <c r="D140" s="54"/>
      <c r="E140" s="54"/>
      <c r="F140" s="55"/>
      <c r="G140" s="54"/>
    </row>
    <row r="141" spans="2:7" ht="86.25">
      <c r="B141" s="56" t="s">
        <v>123</v>
      </c>
      <c r="C141" s="71" t="s">
        <v>178</v>
      </c>
      <c r="D141" s="58" t="s">
        <v>24</v>
      </c>
      <c r="E141" s="59">
        <v>1</v>
      </c>
      <c r="F141" s="60">
        <v>16000</v>
      </c>
      <c r="G141" s="60">
        <f>E141*F141</f>
        <v>16000</v>
      </c>
    </row>
    <row r="142" spans="2:7" ht="17.25">
      <c r="C142" s="73"/>
      <c r="D142" s="58"/>
      <c r="E142" s="59"/>
      <c r="F142" s="60"/>
      <c r="G142" s="60"/>
    </row>
    <row r="143" spans="2:7" ht="18" thickBot="1">
      <c r="B143" s="74"/>
      <c r="C143" s="75" t="s">
        <v>28</v>
      </c>
      <c r="D143" s="76"/>
      <c r="E143" s="77"/>
      <c r="F143" s="78"/>
      <c r="G143" s="78">
        <f>SUM(G46:G142)</f>
        <v>16000</v>
      </c>
    </row>
  </sheetData>
  <sheetProtection algorithmName="SHA-512" hashValue="6Gjio7WgGYzNTbopyENMUSXgLJ+rtE6aylSKtUH9jpGScdrRiDIsXKZf5oC4UP8XObDZrbEa5cKx1p3mVTl0aw==" saltValue="2c6tu4+61aG2aQQck07CMg==" spinCount="100000" sheet="1" objects="1" scenarios="1" selectLockedCells="1"/>
  <mergeCells count="17">
    <mergeCell ref="B34:H34"/>
    <mergeCell ref="B37:H37"/>
    <mergeCell ref="B38:G38"/>
    <mergeCell ref="B39:H39"/>
    <mergeCell ref="B26:G26"/>
    <mergeCell ref="B29:H29"/>
    <mergeCell ref="B30:H30"/>
    <mergeCell ref="B31:H31"/>
    <mergeCell ref="B32:H32"/>
    <mergeCell ref="B24:H24"/>
    <mergeCell ref="B25:H25"/>
    <mergeCell ref="B2:G2"/>
    <mergeCell ref="B13:H13"/>
    <mergeCell ref="B15:H15"/>
    <mergeCell ref="B21:H21"/>
    <mergeCell ref="B22:H22"/>
    <mergeCell ref="B23:H23"/>
  </mergeCells>
  <phoneticPr fontId="26" type="noConversion"/>
  <pageMargins left="0.70866141732283472" right="0.70866141732283472" top="0.74803149606299213" bottom="0.74803149606299213" header="0.31496062992125984" footer="0.31496062992125984"/>
  <pageSetup paperSize="9" scale="96" fitToHeight="13" orientation="portrait" horizontalDpi="4294967293" verticalDpi="4294967293" r:id="rId1"/>
  <headerFooter>
    <oddFooter>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REKAPITULACIJA</vt:lpstr>
      <vt:lpstr>A. PISARNE DRAVOGRAD</vt:lpstr>
      <vt:lpstr>REKAPITULACIJA!Področje_tiskanja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Boštjan Smodek</cp:lastModifiedBy>
  <cp:lastPrinted>2026-01-14T07:44:40Z</cp:lastPrinted>
  <dcterms:created xsi:type="dcterms:W3CDTF">2021-07-31T20:25:21Z</dcterms:created>
  <dcterms:modified xsi:type="dcterms:W3CDTF">2026-01-14T07:44:47Z</dcterms:modified>
</cp:coreProperties>
</file>